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miljodir.sharepoint.com/sites/p-e9c9b8b1/Delte dokumenter/General/Anskaffelser/Utlysning MILFERSK basis 2027-2031/Konkurransegrunnlag/"/>
    </mc:Choice>
  </mc:AlternateContent>
  <xr:revisionPtr revIDLastSave="2617" documentId="8_{D498684B-8EE4-49F3-BBE5-91310486AD51}" xr6:coauthVersionLast="47" xr6:coauthVersionMax="47" xr10:uidLastSave="{202840D6-E9CD-469C-A7AC-317FD5BF4CD3}"/>
  <bookViews>
    <workbookView xWindow="2685" yWindow="0" windowWidth="52380" windowHeight="23385" tabRatio="749" activeTab="4" xr2:uid="{00000000-000D-0000-FFFF-FFFF00000000}"/>
  </bookViews>
  <sheets>
    <sheet name="Analyse i fisk" sheetId="2" r:id="rId1"/>
    <sheet name="Analyse i sediment" sheetId="7" r:id="rId2"/>
    <sheet name="Opsjoner" sheetId="5" r:id="rId3"/>
    <sheet name="Prosjektadmin og rapportering" sheetId="4" r:id="rId4"/>
    <sheet name="Konkurransesummer" sheetId="6" r:id="rId5"/>
  </sheets>
  <definedNames>
    <definedName name="_Toc63356703" localSheetId="0">'Analyse i fisk'!#REF!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6" l="1"/>
  <c r="I31" i="5"/>
  <c r="G18" i="5"/>
  <c r="G17" i="5"/>
  <c r="B23" i="5" s="1"/>
  <c r="B142" i="7"/>
  <c r="E137" i="7"/>
  <c r="G128" i="7"/>
  <c r="G25" i="7"/>
  <c r="G48" i="7"/>
  <c r="G24" i="2"/>
  <c r="E139" i="2"/>
  <c r="G20" i="2"/>
  <c r="E136" i="7"/>
  <c r="E135" i="7"/>
  <c r="G127" i="7"/>
  <c r="G126" i="7"/>
  <c r="G125" i="7"/>
  <c r="G99" i="7"/>
  <c r="G98" i="7"/>
  <c r="G97" i="7"/>
  <c r="G96" i="7"/>
  <c r="G95" i="7"/>
  <c r="G94" i="7"/>
  <c r="G93" i="7"/>
  <c r="G92" i="7"/>
  <c r="G91" i="7"/>
  <c r="G90" i="7"/>
  <c r="G89" i="7"/>
  <c r="G88" i="7"/>
  <c r="G87" i="7"/>
  <c r="G86" i="7"/>
  <c r="G85" i="7"/>
  <c r="G84" i="7"/>
  <c r="G83" i="7"/>
  <c r="G81" i="7"/>
  <c r="G80" i="7"/>
  <c r="G79" i="7"/>
  <c r="G78" i="7"/>
  <c r="G77" i="7"/>
  <c r="G47" i="7"/>
  <c r="G46" i="7"/>
  <c r="G45" i="7"/>
  <c r="G44" i="7"/>
  <c r="G43" i="7"/>
  <c r="G41" i="7"/>
  <c r="G38" i="7"/>
  <c r="G37" i="7"/>
  <c r="G36" i="7"/>
  <c r="G35" i="7"/>
  <c r="G34" i="7"/>
  <c r="G33" i="7"/>
  <c r="G32" i="7"/>
  <c r="G31" i="7"/>
  <c r="G30" i="7"/>
  <c r="G29" i="7"/>
  <c r="G20" i="7"/>
  <c r="G19" i="7"/>
  <c r="G18" i="7"/>
  <c r="G17" i="7"/>
  <c r="G16" i="7"/>
  <c r="C11" i="6" l="1"/>
  <c r="I32" i="5"/>
  <c r="I33" i="5"/>
  <c r="I34" i="5"/>
  <c r="I35" i="5"/>
  <c r="I37" i="5"/>
  <c r="I38" i="5"/>
  <c r="I39" i="5"/>
  <c r="I43" i="5"/>
  <c r="I44" i="5"/>
  <c r="I45" i="5"/>
  <c r="I46" i="5"/>
  <c r="I47" i="5"/>
  <c r="I48" i="5"/>
  <c r="I49" i="5"/>
  <c r="I50" i="5"/>
  <c r="I51" i="5"/>
  <c r="I52" i="5"/>
  <c r="C53" i="5" l="1"/>
  <c r="B57" i="5" s="1"/>
  <c r="B15" i="4" l="1"/>
  <c r="B22" i="4"/>
  <c r="G48" i="2"/>
  <c r="G46" i="2"/>
  <c r="G89" i="2"/>
  <c r="G90" i="2"/>
  <c r="G91" i="2"/>
  <c r="G92" i="2"/>
  <c r="G93" i="2"/>
  <c r="G94" i="2"/>
  <c r="G95" i="2"/>
  <c r="G96" i="2"/>
  <c r="G97" i="2"/>
  <c r="G98" i="2"/>
  <c r="G99" i="2"/>
  <c r="G100" i="2"/>
  <c r="G101" i="2"/>
  <c r="G102" i="2"/>
  <c r="G128" i="2"/>
  <c r="G129" i="2"/>
  <c r="G130" i="2"/>
  <c r="G21" i="2"/>
  <c r="G22" i="2"/>
  <c r="G23" i="2"/>
  <c r="C13" i="6" l="1"/>
  <c r="G88" i="2"/>
  <c r="G87" i="2"/>
  <c r="G86" i="2"/>
  <c r="G84" i="2"/>
  <c r="G83" i="2"/>
  <c r="G82" i="2"/>
  <c r="G81" i="2"/>
  <c r="G80" i="2"/>
  <c r="G51" i="2"/>
  <c r="G50" i="2"/>
  <c r="G49" i="2"/>
  <c r="G47" i="2"/>
  <c r="G44" i="2"/>
  <c r="G41" i="2"/>
  <c r="G40" i="2"/>
  <c r="G39" i="2"/>
  <c r="G38" i="2"/>
  <c r="G37" i="2"/>
  <c r="G36" i="2"/>
  <c r="G35" i="2"/>
  <c r="G34" i="2"/>
  <c r="G33" i="2"/>
  <c r="G32" i="2"/>
  <c r="G131" i="2" l="1"/>
  <c r="E140" i="2"/>
  <c r="E141" i="2"/>
  <c r="E142" i="2"/>
  <c r="E143" i="2" l="1"/>
  <c r="B148" i="2" s="1"/>
  <c r="C10" i="6" s="1"/>
</calcChain>
</file>

<file path=xl/sharedStrings.xml><?xml version="1.0" encoding="utf-8"?>
<sst xmlns="http://schemas.openxmlformats.org/spreadsheetml/2006/main" count="670" uniqueCount="316">
  <si>
    <t>Kvalitetselement (EQSD nr.)</t>
  </si>
  <si>
    <t>Kategori</t>
  </si>
  <si>
    <t>Parameter</t>
  </si>
  <si>
    <t>CAS</t>
  </si>
  <si>
    <t>Enhetspriser</t>
  </si>
  <si>
    <t>Antall analyser</t>
  </si>
  <si>
    <t>Pris eks. mva.</t>
  </si>
  <si>
    <t>Industri stoff</t>
  </si>
  <si>
    <t>Antracen</t>
  </si>
  <si>
    <t>120-12-7</t>
  </si>
  <si>
    <t>Bromerte difenyletere ( i gruppen inngår kongener med numrene 28, 47, 99, 100, 153 og 154)</t>
  </si>
  <si>
    <t>32534-81-9</t>
  </si>
  <si>
    <t>Metall</t>
  </si>
  <si>
    <t>Kadmium og kadmium- forbindelser</t>
  </si>
  <si>
    <t>7440-43-9</t>
  </si>
  <si>
    <t>Kortkjedete klorparaﬁner (C10-13)</t>
  </si>
  <si>
    <t>85535-84-8</t>
  </si>
  <si>
    <t>9a</t>
  </si>
  <si>
    <t>Pesticid</t>
  </si>
  <si>
    <t>Sum cyclodiene pesticider</t>
  </si>
  <si>
    <t>Aldrin</t>
  </si>
  <si>
    <t>309-00-2</t>
  </si>
  <si>
    <t>Dieldrin</t>
  </si>
  <si>
    <t>60-57-1</t>
  </si>
  <si>
    <t>Endrin</t>
  </si>
  <si>
    <t>72-20-8</t>
  </si>
  <si>
    <t>Isodrin</t>
  </si>
  <si>
    <t>465-73-6</t>
  </si>
  <si>
    <t>9b</t>
  </si>
  <si>
    <t>50-29-3</t>
  </si>
  <si>
    <t>789-02-6</t>
  </si>
  <si>
    <t>72-55-9</t>
  </si>
  <si>
    <t>72-54-8</t>
  </si>
  <si>
    <t>Di(2-etylheksyl)ftalat (DEHP</t>
  </si>
  <si>
    <t>117-81-7</t>
  </si>
  <si>
    <t>Endosulfan</t>
  </si>
  <si>
    <t>115-29-7</t>
  </si>
  <si>
    <t>Fluoranten</t>
  </si>
  <si>
    <t>206-44-0</t>
  </si>
  <si>
    <t>Heksaklorbenzen</t>
  </si>
  <si>
    <t>118-74-1</t>
  </si>
  <si>
    <t>Heksaklorbutadien</t>
  </si>
  <si>
    <t>87-68-3</t>
  </si>
  <si>
    <t>Heksaklor- sykloheksan</t>
  </si>
  <si>
    <t>608-73-1</t>
  </si>
  <si>
    <t>Bly og blyforbindelser</t>
  </si>
  <si>
    <t>7439-92-1</t>
  </si>
  <si>
    <t>Kvikksølv og kvikksølv forbindelser</t>
  </si>
  <si>
    <t>7439-97-6</t>
  </si>
  <si>
    <t>Nikkel og nikkelforbindelser</t>
  </si>
  <si>
    <t>7440-02-0</t>
  </si>
  <si>
    <t>Nonylfenoler (4-nonylfenol)</t>
  </si>
  <si>
    <t>84852-15-3</t>
  </si>
  <si>
    <t>104-40-5</t>
  </si>
  <si>
    <t xml:space="preserve"> 25154-52-3</t>
  </si>
  <si>
    <t>Oktylfenol 4-(1,1,3,3- tetrametylbutyl)fenol</t>
  </si>
  <si>
    <t>140-66-9</t>
  </si>
  <si>
    <t>1806-26-4</t>
  </si>
  <si>
    <t>Pentaklorbenzen</t>
  </si>
  <si>
    <t>608-93-5</t>
  </si>
  <si>
    <t>Tributyltinn forbindelser (tributyltinn kation)</t>
  </si>
  <si>
    <t>36643-28-4</t>
  </si>
  <si>
    <t>Dicofol</t>
  </si>
  <si>
    <t>115-32-2</t>
  </si>
  <si>
    <t>Perﬂuoroktylsulfonat og dets derivater (PFOS)</t>
  </si>
  <si>
    <t>1763-23-1</t>
  </si>
  <si>
    <t>Quinoxyfen</t>
  </si>
  <si>
    <t>124495-18-7</t>
  </si>
  <si>
    <t>Dioksin og dioksinlignende forbindelser</t>
  </si>
  <si>
    <t>1746-01-6</t>
  </si>
  <si>
    <t>40321-76-4</t>
  </si>
  <si>
    <t>39227-28-6</t>
  </si>
  <si>
    <t>57653-85-7</t>
  </si>
  <si>
    <t>19408-74-3</t>
  </si>
  <si>
    <t>35822-46-9</t>
  </si>
  <si>
    <t>3268-87-9</t>
  </si>
  <si>
    <t>51207-31-9</t>
  </si>
  <si>
    <t>57117-41-6</t>
  </si>
  <si>
    <t>57117-31-4</t>
  </si>
  <si>
    <t>70648-26-9</t>
  </si>
  <si>
    <t>57117-44-9</t>
  </si>
  <si>
    <t>72918- 21-9</t>
  </si>
  <si>
    <t>60851-34-5</t>
  </si>
  <si>
    <t>67562-39-4</t>
  </si>
  <si>
    <t>55673-89-7</t>
  </si>
  <si>
    <t>39001-02- 0</t>
  </si>
  <si>
    <t>PCB 77</t>
  </si>
  <si>
    <t>32598-13-3</t>
  </si>
  <si>
    <t>PCB 81</t>
  </si>
  <si>
    <t>70362- 50-4</t>
  </si>
  <si>
    <t>PCB 105</t>
  </si>
  <si>
    <t>32598-14-4</t>
  </si>
  <si>
    <t>PCB 114</t>
  </si>
  <si>
    <t>74472-37-0</t>
  </si>
  <si>
    <t>PCB 118</t>
  </si>
  <si>
    <t>31508-00-6</t>
  </si>
  <si>
    <t>PCB 123</t>
  </si>
  <si>
    <t>65510- 44-3</t>
  </si>
  <si>
    <t>PCB 126</t>
  </si>
  <si>
    <t>57465-28-8</t>
  </si>
  <si>
    <t>PCB 156</t>
  </si>
  <si>
    <t>38380-08-4</t>
  </si>
  <si>
    <t>PCB 157</t>
  </si>
  <si>
    <t>69782-90-7</t>
  </si>
  <si>
    <t>PCB 167</t>
  </si>
  <si>
    <t>52663-72-6</t>
  </si>
  <si>
    <t>PCB 169</t>
  </si>
  <si>
    <t>32774-16-6</t>
  </si>
  <si>
    <t>PCB 189</t>
  </si>
  <si>
    <t>39635-31-9</t>
  </si>
  <si>
    <t>Aklonifen</t>
  </si>
  <si>
    <t>74070-46-5</t>
  </si>
  <si>
    <t>Bifenox</t>
  </si>
  <si>
    <t>42576-02-3</t>
  </si>
  <si>
    <t>Cybutryne</t>
  </si>
  <si>
    <t>28159-98-0</t>
  </si>
  <si>
    <t>Cypermetrin</t>
  </si>
  <si>
    <t>52315-07-8</t>
  </si>
  <si>
    <t>Heksabromsyklododekan (HBCDD)</t>
  </si>
  <si>
    <t>25637-99-4</t>
  </si>
  <si>
    <t>3194-55-6</t>
  </si>
  <si>
    <t>Heptaklor og heptaklorepoksid</t>
  </si>
  <si>
    <t>76-44-8/1024-57-3</t>
  </si>
  <si>
    <t>terbutryn</t>
  </si>
  <si>
    <t>886-50-0</t>
  </si>
  <si>
    <t>Legemiddel</t>
  </si>
  <si>
    <t>17 alpha-ethinylestradiol (EE2)</t>
  </si>
  <si>
    <t>57-63-6</t>
  </si>
  <si>
    <t>17 beta estradiol (E2)</t>
  </si>
  <si>
    <t>50-28-2</t>
  </si>
  <si>
    <t>azithromycin</t>
  </si>
  <si>
    <t>83905-01-5</t>
  </si>
  <si>
    <t>bifenthrin</t>
  </si>
  <si>
    <t>82657-04-3</t>
  </si>
  <si>
    <t>carbamazepine</t>
  </si>
  <si>
    <t>298-46-4</t>
  </si>
  <si>
    <t>Clarithromycin</t>
  </si>
  <si>
    <t>81103-11-9</t>
  </si>
  <si>
    <t>Deltamethrin</t>
  </si>
  <si>
    <t>258-256-6</t>
  </si>
  <si>
    <t>Diclofenac</t>
  </si>
  <si>
    <t>15307-86-5 / 15307-79-6</t>
  </si>
  <si>
    <t>Erythromycin</t>
  </si>
  <si>
    <t>114-07-8</t>
  </si>
  <si>
    <t>Esfenvalerate</t>
  </si>
  <si>
    <t>66230-04-4</t>
  </si>
  <si>
    <t>Estrone (E1)</t>
  </si>
  <si>
    <t>53-16-7</t>
  </si>
  <si>
    <t>Glyfosat</t>
  </si>
  <si>
    <t>1071-83-6</t>
  </si>
  <si>
    <t>Ibuprofen</t>
  </si>
  <si>
    <t>15687-27-1</t>
  </si>
  <si>
    <t>Permethrin</t>
  </si>
  <si>
    <t>52645-53-1</t>
  </si>
  <si>
    <t>PFAS 25</t>
  </si>
  <si>
    <t>Perfluoropentanoic acid (PFPeA) (CAS 2706-90-3, EU 220-300-7)</t>
  </si>
  <si>
    <t>2706-90-3</t>
  </si>
  <si>
    <t>Perfluoropentane sulfonic acid (PFPeS)</t>
  </si>
  <si>
    <t>2706-91-4</t>
  </si>
  <si>
    <t>Perfluorodecane sulfonic acid (PFDS)</t>
  </si>
  <si>
    <t>335-77-3</t>
  </si>
  <si>
    <t>Perfluorooctadecanoic acid (PFODA)</t>
  </si>
  <si>
    <t>16517-11-6</t>
  </si>
  <si>
    <t xml:space="preserve">2,3,3,3- tetrafluoro-2-(heptafluoropropoxy)propionic acid  (HFPO-DA)  </t>
  </si>
  <si>
    <t>13252-13-6</t>
  </si>
  <si>
    <t>2,2,3-trifluoro-3-(1,1,2,2,3,3-hexafluoro-3-(trifluoromethoxy)propoxy)propanoic acid</t>
  </si>
  <si>
    <t>919005-14-4</t>
  </si>
  <si>
    <t xml:space="preserve">2- (Perfluorohexyl)ethyl alcohol (6:2 FTOH) </t>
  </si>
  <si>
    <t>647-42-7</t>
  </si>
  <si>
    <t>2-(Perfluorooctyl)ethanol (8:2 FTOH)</t>
  </si>
  <si>
    <t>678-39-7</t>
  </si>
  <si>
    <t>2,2- difluoro-2-((2,2,4,5-tetrafluoro-5-(trifluoromethoxy)-1,3-dioxolan-4-yl)oxy)acetic acid (C6O4)</t>
  </si>
  <si>
    <t>1190931-41-9</t>
  </si>
  <si>
    <t>Trifluoroacetic acid (TFA)</t>
  </si>
  <si>
    <t>76- 05-1</t>
  </si>
  <si>
    <t>perfluoroktansyre (PFOA)</t>
  </si>
  <si>
    <t>335-67-1</t>
  </si>
  <si>
    <t>perfluoroktansulfonsyre (PFOS)</t>
  </si>
  <si>
    <t>perfluorheksansulfonsyre (PFHxS)</t>
  </si>
  <si>
    <t>355-46-4</t>
  </si>
  <si>
    <t>perfluornonansyre og dens natrium og ammonium salter (PFNA)</t>
  </si>
  <si>
    <t>375-95-1</t>
  </si>
  <si>
    <t>Perfluorbutansulfonsyre (PFBS)</t>
  </si>
  <si>
    <t>375-73-5</t>
  </si>
  <si>
    <t>perfluorheksansyre (PFHxA)</t>
  </si>
  <si>
    <t>307-24-4</t>
  </si>
  <si>
    <t>Perfluorbutansyre (PFBA)</t>
  </si>
  <si>
    <t>375-22-4</t>
  </si>
  <si>
    <t>Perfluorodecanoic acid (PFDA)</t>
  </si>
  <si>
    <t>335-76-2</t>
  </si>
  <si>
    <t xml:space="preserve">tricosafluordodecansyre (PFDoDA, PFDoA) </t>
  </si>
  <si>
    <t>307-55-1</t>
  </si>
  <si>
    <t>henicosafluoroundecansyre (PFUnDA, PFUnA)</t>
  </si>
  <si>
    <t>2058-94-8</t>
  </si>
  <si>
    <t>Perfluoroheptanoic acid (PFHpA) (CAS 375-85-9, EU 206-798-9)</t>
  </si>
  <si>
    <t>375-85-9</t>
  </si>
  <si>
    <t>pentacosafluortridecansyre (PFTrDA)</t>
  </si>
  <si>
    <t>72629-94-8</t>
  </si>
  <si>
    <t>Perfluoroheptane sulfonic acid (PFHpS) (CAS 375-92-8, EU 206-800-8) (RPF 1,3),</t>
  </si>
  <si>
    <t>375-92-8</t>
  </si>
  <si>
    <t>heptacosafluortetradecansyre (PFTeDA)</t>
  </si>
  <si>
    <t>376-06-7</t>
  </si>
  <si>
    <t>Perfluorohexadecanoic acid (PFHxDA) (CAS 67905-19-5, EU 267-638- 1) (RPF 0,02)</t>
  </si>
  <si>
    <t>67905-19-5</t>
  </si>
  <si>
    <t>Sølv</t>
  </si>
  <si>
    <t>7440-22-4</t>
  </si>
  <si>
    <t>Triklosan</t>
  </si>
  <si>
    <t>3380-34-5</t>
  </si>
  <si>
    <t>Pesticider og biocider (aktive substanser)</t>
  </si>
  <si>
    <t>Untatt substans 16, 30, 34, 44 og 60</t>
  </si>
  <si>
    <t>3.2 Analyser av støtteparametere</t>
  </si>
  <si>
    <t>Enhetspris er i dette tilfellet prisen for én analyse av parameteromfanget for den enkelte art.</t>
  </si>
  <si>
    <t>Parametere</t>
  </si>
  <si>
    <t>lengde, vekt, kjønn, (bestemt på enkeltindividene)</t>
  </si>
  <si>
    <t>alder (bestemt på enkeltindividene)</t>
  </si>
  <si>
    <t>fettprosent (bestemt på blandprøver av muskel fra 5 individer)</t>
  </si>
  <si>
    <t>stabile isotoper av C og N (bestemt på blandprøver av muskel fra 5 individer)</t>
  </si>
  <si>
    <t>Sum analyse støtteparametere</t>
  </si>
  <si>
    <t>3.3 Analyser summert</t>
  </si>
  <si>
    <t>Sum Analyser alternativ 1</t>
  </si>
  <si>
    <t>Kornstørrelse</t>
  </si>
  <si>
    <t>Analysegruppe (leverandøren viser hvilke komponenter som opparbeides og analyseres med samme metode)</t>
  </si>
  <si>
    <t>Enhetspriser for analyse i fisk (blandet filet + lever)</t>
  </si>
  <si>
    <t>Antall analyser i fisk</t>
  </si>
  <si>
    <t>Enhetspriser for analyse i sediment</t>
  </si>
  <si>
    <t>Antall analyser i sediment</t>
  </si>
  <si>
    <t>Sum Analyser alternativ 2</t>
  </si>
  <si>
    <t xml:space="preserve">Opsjoner er tilleggsytelser til grunnprogrammet. Kunden kan velge å iverksette ingen, én eller flere av opsjonene. </t>
  </si>
  <si>
    <t xml:space="preserve">Opsjonene er ikke i prioritert rekkefølge. </t>
  </si>
  <si>
    <t>Oppdragstaker vil få tilsendt lever og filet-prøver fra 15 individer av ørret</t>
  </si>
  <si>
    <t>Enhetspris</t>
  </si>
  <si>
    <t>Industristoff</t>
  </si>
  <si>
    <t>Polyklorerte bifenyler; sum av kongener 28, 52, 101, 118, 138, 153 og 180 (PCB7)</t>
  </si>
  <si>
    <t>Innrapportering av data til Vannmiljø</t>
  </si>
  <si>
    <t>Sum Opsjon 1</t>
  </si>
  <si>
    <t>TBBPA (Tetra- bromobisfenol A)</t>
  </si>
  <si>
    <t>79-94-7</t>
  </si>
  <si>
    <t>Dekametyl syklopenta- siloksan (D5)</t>
  </si>
  <si>
    <t>541-02-6</t>
  </si>
  <si>
    <t>Klorparaﬁner (mellomkjedete)</t>
  </si>
  <si>
    <t>85535-85-9</t>
  </si>
  <si>
    <t>Dodecylfenol med isomere</t>
  </si>
  <si>
    <t>121158-58-5</t>
  </si>
  <si>
    <t>27193-86-8</t>
  </si>
  <si>
    <t>Diﬂubenzuron</t>
  </si>
  <si>
    <t>35367-38-5</t>
  </si>
  <si>
    <t>Teﬂubenzuron</t>
  </si>
  <si>
    <t>83121-18-0</t>
  </si>
  <si>
    <t>Trifenyltin</t>
  </si>
  <si>
    <t>892-20-6,</t>
  </si>
  <si>
    <t>900-95-8,</t>
  </si>
  <si>
    <t>76-87-9,</t>
  </si>
  <si>
    <t>639-58-7</t>
  </si>
  <si>
    <t>1336-36-3</t>
  </si>
  <si>
    <t>Kobber</t>
  </si>
  <si>
    <t>7440-50-8</t>
  </si>
  <si>
    <t>Sink</t>
  </si>
  <si>
    <t>7440-66-6</t>
  </si>
  <si>
    <t>Acenaftylen</t>
  </si>
  <si>
    <t>208-96-8</t>
  </si>
  <si>
    <t>Acenaften</t>
  </si>
  <si>
    <t>83-32-9</t>
  </si>
  <si>
    <t>Fluoren</t>
  </si>
  <si>
    <t>86-73-7</t>
  </si>
  <si>
    <t>Fenantren</t>
  </si>
  <si>
    <t>85-01-8</t>
  </si>
  <si>
    <t>Pyren</t>
  </si>
  <si>
    <t>129-00-0</t>
  </si>
  <si>
    <t>Arsen</t>
  </si>
  <si>
    <t>7440-38-2</t>
  </si>
  <si>
    <t>Krom (Cr)</t>
  </si>
  <si>
    <t xml:space="preserve">7440-47-3  </t>
  </si>
  <si>
    <t>Sum opsjon 2</t>
  </si>
  <si>
    <t>Rapportering</t>
  </si>
  <si>
    <t>Rapportering til Vannmiljø</t>
  </si>
  <si>
    <t xml:space="preserve"> 2stk Fremdriftsrapporter (1 A4 side)</t>
  </si>
  <si>
    <t>Sum rapportering</t>
  </si>
  <si>
    <t>Administrasjon</t>
  </si>
  <si>
    <t>Prosjektadministrasjon</t>
  </si>
  <si>
    <t>Lagring av prøver til analysestart</t>
  </si>
  <si>
    <t>vekt i evaluering av pris</t>
  </si>
  <si>
    <t>Analyse alternativ 1</t>
  </si>
  <si>
    <t>Analyse alternativ 2</t>
  </si>
  <si>
    <t>Opsjoner</t>
  </si>
  <si>
    <t>Prosjektadmin og rapportering</t>
  </si>
  <si>
    <t>Funnene skal rapporteres til Vannmiljødatabasen sammen med de andre funnene i hovedprogrammet.</t>
  </si>
  <si>
    <t>Totalt organisk karbon (TOC)</t>
  </si>
  <si>
    <t>Oppbevaring av overskuddsmateriale i inntil 2 år etter oppdragets slutt</t>
  </si>
  <si>
    <t xml:space="preserve">Sum </t>
  </si>
  <si>
    <t>Basisovervåking av miljøgifter i ferskvann - Tilbudsvedlegg - Priser</t>
  </si>
  <si>
    <t xml:space="preserve">I denne tabellen skal tilbyder synliggjøre pris for den enkelte analyseparameter. Enhetsprisen skal inkludere alle kostnader forbundet med det praktiske arbeidet, som uttak av riktig vev fra tilsendt fiskemateriale, tillaging av blandprøver, opparbeiding av prøve, kjemisk analyse inklusive instrumentleie og timekostnader. </t>
  </si>
  <si>
    <t>Tilbyder er ansvarlig for å kontrollere at summeringer og utregninger som er lagt inn i regnearket er korrekte. Dersom det oppdages feil må dette meldes tilbake snarest.</t>
  </si>
  <si>
    <t>Priser skal oppgis i NOK eks. MVA. Det skal benyttes 2027-priser i tilbudet. Første justering av priser vil finne sted i 2028 og justeres i henhold til KPI (totalindeksen) for 2027.</t>
  </si>
  <si>
    <t xml:space="preserve">Tilbyder skal kun fylle ut priser lyseblå felter. Felter som ikke er markert lyseblått skal ikke endres på. I noen tilfeller i tabellen under ber vi om en pakkepris på analyse av flere lignende stoffer. </t>
  </si>
  <si>
    <r>
      <rPr>
        <b/>
        <sz val="18"/>
        <color indexed="8"/>
        <rFont val="Calibri"/>
        <family val="2"/>
        <scheme val="minor"/>
      </rPr>
      <t>Enhetspriser for disseksjon, prøveopparbeidelse og analyse av forbindelser</t>
    </r>
    <r>
      <rPr>
        <b/>
        <sz val="18"/>
        <color rgb="FF000000"/>
        <rFont val="Calibri"/>
        <family val="2"/>
        <scheme val="minor"/>
      </rPr>
      <t xml:space="preserve"> </t>
    </r>
  </si>
  <si>
    <t xml:space="preserve"> Kjemiske forbindelser analysert i blandprøver av fisk</t>
  </si>
  <si>
    <t>Pesticid (Sum cyclodiene pesticider)</t>
  </si>
  <si>
    <t>Sum DDT total + para-para-DDT</t>
  </si>
  <si>
    <t>Kostnad for innrapportering av data til Vannmiljø</t>
  </si>
  <si>
    <t>Basisovervåking av miljøgifter i ferskvann- Tilbudsvedlegg - Priser</t>
  </si>
  <si>
    <t xml:space="preserve">Tilbydere konkurrerer under tildelingskriterium "Tilbudt pris" på de ulike prisene oppgitt for analysealternativene for analyser i boiota, sediment, samt for opsjoner, prosjektadministrasjon og rapportering. OBS! Det oppgitte prøveantallet vil kunne tilpasses opp/ned for å passe det årlige budsjettet. 
</t>
  </si>
  <si>
    <t>På samme måte vil det kunne være aktuelt at enkelte analyseparametere utelates fra oppdraget etter avtaleinngåelse dersom kostnaden for den enkelte parameter er for høy. Disse justeringene gjøres i samråd med valgt leverandør etter avtaleinngåelsen.</t>
  </si>
  <si>
    <t>Tilbyder skal fylle inn sine enhetspriser i denne malen og levere ferdig utfylt skjema i excel format som en del av tilbudet sitt. Malen består av flere faner som skal fylles ut (alle fanene med unntak av "Konkurransesummer")</t>
  </si>
  <si>
    <t>Oppsummering av priser for konkurransesum</t>
  </si>
  <si>
    <t>I denne fanen skal tilbyder ikke fylle ut noe.</t>
  </si>
  <si>
    <t>Opsjon 1 - Analyser av tidsserier i Mjøsørret (15 individer)</t>
  </si>
  <si>
    <t>Opsjon 2 - Ekstra kjemiske analyser i fisk og sediment</t>
  </si>
  <si>
    <t xml:space="preserve">Tilbydere konkurrerer under tildelingskriterium "Tilbudt pris" på de ulike prisene oppgitt for analysealternativene for analyser i fisk, sediment, samt for opsjoner, prosjektadministrasjon og rapportering. 
</t>
  </si>
  <si>
    <t>1 Prosjektmøte pr år</t>
  </si>
  <si>
    <t>Ved iverksettelse av opsjon 1 skal tilbyder analysere stoffene angitt i avsnitt tabellen under. Prøvene er de samme som analysert i grunnprogrammet (fisk og/eller sediment)</t>
  </si>
  <si>
    <t>Opsjonene kan iverksettes hvert år i kontraktperioden fram til 2031</t>
  </si>
  <si>
    <t>Analyser oppsummert</t>
  </si>
  <si>
    <t xml:space="preserve"> Kjemiske forbindelser analysert i blandprøver av sediment</t>
  </si>
  <si>
    <t xml:space="preserve">Vi ber også tilbyder synliggjøre hvilke analytter som opparbeides og analyseres med samme metode i kolonnen "analysegruppe" (for eksempel ved bruk av bokstaver A, B, C osv). </t>
  </si>
  <si>
    <t xml:space="preserve">OBS! Det oppgitte prøveantallet vil kunne tilpasses opp/ned etter avtaleinngåelse for å passe det årlige budsjettet. </t>
  </si>
  <si>
    <t>Sum prosjektadministrasjon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</si>
</sst>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quot;kr&quot;\ * #,##0_-;\-&quot;kr&quot;\ * #,##0_-;_-&quot;kr&quot;\ * &quot;-&quot;??_-;_-@_-"/>
  </numFmts>
  <fonts count="44" x14ac:knownFonts="1">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i/>
      <sz val="12"/>
      <color rgb="FF000000"/>
      <name val="Calibri"/>
      <family val="2"/>
      <scheme val="minor"/>
    </font>
    <font>
      <b/>
      <sz val="14"/>
      <color theme="1"/>
      <name val="Calibri"/>
      <family val="2"/>
      <scheme val="minor"/>
    </font>
    <font>
      <b/>
      <sz val="18"/>
      <color theme="1"/>
      <name val="Calibri"/>
      <family val="2"/>
      <scheme val="minor"/>
    </font>
    <font>
      <b/>
      <sz val="18"/>
      <color rgb="FF000000"/>
      <name val="Calibri"/>
      <family val="2"/>
      <scheme val="minor"/>
    </font>
    <font>
      <b/>
      <sz val="18"/>
      <color indexed="8"/>
      <name val="Calibri"/>
      <family val="2"/>
      <scheme val="minor"/>
    </font>
    <font>
      <sz val="14"/>
      <color theme="1"/>
      <name val="Calibri"/>
      <family val="2"/>
      <scheme val="minor"/>
    </font>
    <font>
      <sz val="10"/>
      <color theme="1"/>
      <name val="Calibri"/>
      <family val="2"/>
      <scheme val="minor"/>
    </font>
    <font>
      <sz val="11"/>
      <color rgb="FF000000"/>
      <name val="Calibri"/>
      <family val="2"/>
      <scheme val="minor"/>
    </font>
    <font>
      <b/>
      <sz val="10"/>
      <color rgb="FF000000"/>
      <name val="Calibri"/>
      <family val="2"/>
      <scheme val="minor"/>
    </font>
    <font>
      <sz val="11"/>
      <color rgb="FFFF0000"/>
      <name val="Calibri"/>
      <family val="2"/>
      <scheme val="minor"/>
    </font>
    <font>
      <b/>
      <i/>
      <sz val="12"/>
      <color theme="1"/>
      <name val="Calibri"/>
      <family val="2"/>
      <scheme val="minor"/>
    </font>
    <font>
      <b/>
      <sz val="10"/>
      <color theme="1"/>
      <name val="Calibri"/>
      <family val="2"/>
      <scheme val="minor"/>
    </font>
    <font>
      <sz val="11"/>
      <color theme="1"/>
      <name val="Times New Roman"/>
      <family val="1"/>
    </font>
    <font>
      <sz val="10"/>
      <color rgb="FF000000"/>
      <name val="Calibri"/>
      <family val="2"/>
      <scheme val="minor"/>
    </font>
    <font>
      <sz val="11"/>
      <name val="Calibri"/>
      <family val="2"/>
      <scheme val="minor"/>
    </font>
    <font>
      <sz val="10"/>
      <color theme="1"/>
      <name val="Calibri"/>
      <family val="2"/>
    </font>
    <font>
      <b/>
      <sz val="10"/>
      <color theme="1"/>
      <name val="Calibri"/>
      <family val="2"/>
    </font>
    <font>
      <sz val="10"/>
      <name val="Calibri"/>
      <family val="2"/>
    </font>
    <font>
      <sz val="8"/>
      <name val="Calibri"/>
      <family val="2"/>
    </font>
    <font>
      <sz val="12"/>
      <color rgb="FF333333"/>
      <name val="Calibri"/>
      <family val="2"/>
      <scheme val="minor"/>
    </font>
    <font>
      <sz val="10"/>
      <color theme="1"/>
      <name val="Trebuchet MS"/>
      <family val="2"/>
    </font>
    <font>
      <sz val="9"/>
      <color theme="1"/>
      <name val="Times New Roman"/>
      <family val="1"/>
    </font>
    <font>
      <sz val="8.5"/>
      <color theme="1"/>
      <name val="Arial"/>
      <family val="2"/>
    </font>
    <font>
      <sz val="9"/>
      <color rgb="FF000000"/>
      <name val="Arial"/>
      <family val="2"/>
    </font>
    <font>
      <sz val="9"/>
      <color theme="1"/>
      <name val="Arial"/>
      <family val="2"/>
    </font>
    <font>
      <b/>
      <sz val="9"/>
      <color theme="1"/>
      <name val="Arial"/>
      <family val="2"/>
    </font>
    <font>
      <sz val="8.5"/>
      <color theme="1"/>
      <name val="Calibri"/>
      <family val="2"/>
      <scheme val="minor"/>
    </font>
    <font>
      <b/>
      <sz val="9"/>
      <name val="Calibri"/>
      <family val="2"/>
    </font>
    <font>
      <sz val="9"/>
      <name val="Calibri"/>
      <family val="2"/>
    </font>
    <font>
      <sz val="9"/>
      <color rgb="FF000000"/>
      <name val="Calibri"/>
      <family val="2"/>
    </font>
    <font>
      <b/>
      <sz val="9"/>
      <color rgb="FF000000"/>
      <name val="Calibri"/>
      <family val="2"/>
    </font>
    <font>
      <sz val="8"/>
      <name val="Calibri"/>
      <family val="2"/>
      <scheme val="minor"/>
    </font>
    <font>
      <sz val="10"/>
      <color theme="9" tint="-0.249977111117893"/>
      <name val="Calibri"/>
      <family val="2"/>
    </font>
    <font>
      <b/>
      <sz val="10"/>
      <color theme="1"/>
      <name val="Calibri"/>
      <family val="2"/>
    </font>
    <font>
      <sz val="9"/>
      <color rgb="FF000000"/>
      <name val="Calibri"/>
      <family val="2"/>
    </font>
    <font>
      <b/>
      <sz val="10"/>
      <color theme="1"/>
      <name val="Trebuchet MS"/>
      <family val="2"/>
    </font>
    <font>
      <b/>
      <sz val="11"/>
      <color rgb="FF000000"/>
      <name val="Calibri"/>
      <family val="2"/>
    </font>
    <font>
      <b/>
      <sz val="16"/>
      <color theme="1"/>
      <name val="Calibri"/>
      <family val="2"/>
      <scheme val="minor"/>
    </font>
    <font>
      <sz val="16"/>
      <color theme="1"/>
      <name val="Calibri"/>
      <family val="2"/>
      <scheme val="minor"/>
    </font>
    <font>
      <b/>
      <sz val="16"/>
      <color rgb="FF000000"/>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rgb="FFDEEAF6"/>
        <bgColor indexed="64"/>
      </patternFill>
    </fill>
    <fill>
      <patternFill patternType="solid">
        <fgColor rgb="FFFFFF00"/>
        <bgColor indexed="64"/>
      </patternFill>
    </fill>
    <fill>
      <patternFill patternType="solid">
        <fgColor theme="4"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top/>
      <bottom/>
      <diagonal/>
    </border>
    <border>
      <left/>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indexed="64"/>
      </right>
      <top/>
      <bottom/>
      <diagonal/>
    </border>
    <border>
      <left/>
      <right/>
      <top style="thin">
        <color rgb="FF000000"/>
      </top>
      <bottom/>
      <diagonal/>
    </border>
    <border>
      <left/>
      <right/>
      <top/>
      <bottom style="thin">
        <color indexed="64"/>
      </bottom>
      <diagonal/>
    </border>
    <border>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
    <xf numFmtId="0" fontId="0" fillId="0" borderId="0"/>
  </cellStyleXfs>
  <cellXfs count="248">
    <xf numFmtId="0" fontId="0" fillId="0" borderId="0" xfId="0"/>
    <xf numFmtId="0" fontId="0" fillId="0" borderId="0" xfId="0" applyAlignment="1">
      <alignment wrapText="1"/>
    </xf>
    <xf numFmtId="0" fontId="4" fillId="0" borderId="0" xfId="0" applyFont="1"/>
    <xf numFmtId="0" fontId="0" fillId="0" borderId="0" xfId="0" applyAlignment="1">
      <alignment horizontal="center" vertical="center" wrapText="1"/>
    </xf>
    <xf numFmtId="0" fontId="1" fillId="0" borderId="0" xfId="0" applyFont="1"/>
    <xf numFmtId="0" fontId="1" fillId="0" borderId="0" xfId="0" applyFont="1" applyAlignment="1">
      <alignment horizontal="center" vertical="center"/>
    </xf>
    <xf numFmtId="0" fontId="5" fillId="0" borderId="0" xfId="0" applyFont="1" applyAlignment="1">
      <alignment vertical="top"/>
    </xf>
    <xf numFmtId="0" fontId="6" fillId="0" borderId="0" xfId="0" applyFont="1"/>
    <xf numFmtId="0" fontId="9" fillId="0" borderId="0" xfId="0" applyFont="1"/>
    <xf numFmtId="0" fontId="2" fillId="0" borderId="0" xfId="0" applyFont="1"/>
    <xf numFmtId="0" fontId="8" fillId="0" borderId="0" xfId="0" applyFont="1"/>
    <xf numFmtId="0" fontId="11" fillId="0" borderId="0" xfId="0" applyFont="1"/>
    <xf numFmtId="0" fontId="7" fillId="0" borderId="0" xfId="0" applyFont="1"/>
    <xf numFmtId="0" fontId="10" fillId="0" borderId="0" xfId="0" applyFont="1"/>
    <xf numFmtId="0" fontId="10" fillId="0" borderId="1" xfId="0" applyFont="1" applyBorder="1"/>
    <xf numFmtId="0" fontId="14" fillId="0" borderId="0" xfId="0" applyFont="1"/>
    <xf numFmtId="0" fontId="10" fillId="0" borderId="1" xfId="0" applyFont="1" applyBorder="1" applyAlignment="1">
      <alignment wrapText="1"/>
    </xf>
    <xf numFmtId="0" fontId="14" fillId="0" borderId="0" xfId="0" applyFont="1" applyAlignment="1">
      <alignment vertical="top"/>
    </xf>
    <xf numFmtId="0" fontId="16" fillId="0" borderId="0" xfId="0" applyFont="1"/>
    <xf numFmtId="0" fontId="12" fillId="3" borderId="1" xfId="0" applyFont="1" applyFill="1" applyBorder="1" applyAlignment="1">
      <alignment vertical="top" wrapText="1"/>
    </xf>
    <xf numFmtId="0" fontId="10" fillId="0" borderId="0" xfId="0" applyFont="1" applyAlignment="1">
      <alignment horizontal="center" vertical="center" wrapText="1"/>
    </xf>
    <xf numFmtId="0" fontId="10" fillId="0" borderId="0" xfId="0" applyFont="1" applyAlignment="1">
      <alignment wrapText="1"/>
    </xf>
    <xf numFmtId="0" fontId="17" fillId="0" borderId="1" xfId="0" applyFont="1" applyBorder="1" applyAlignment="1">
      <alignment vertical="top" wrapText="1"/>
    </xf>
    <xf numFmtId="0" fontId="0" fillId="0" borderId="0" xfId="0" applyAlignment="1">
      <alignment vertical="center"/>
    </xf>
    <xf numFmtId="0" fontId="15" fillId="0" borderId="0" xfId="0" applyFont="1"/>
    <xf numFmtId="0" fontId="15" fillId="3" borderId="1" xfId="0" applyFont="1" applyFill="1" applyBorder="1" applyAlignment="1">
      <alignment vertical="center" wrapText="1"/>
    </xf>
    <xf numFmtId="0" fontId="15" fillId="3" borderId="1" xfId="0" applyFont="1" applyFill="1" applyBorder="1" applyAlignment="1">
      <alignment vertical="top" wrapText="1"/>
    </xf>
    <xf numFmtId="0" fontId="18" fillId="0" borderId="0" xfId="0" applyFont="1"/>
    <xf numFmtId="0" fontId="13" fillId="0" borderId="0" xfId="0" applyFont="1" applyAlignment="1">
      <alignment wrapText="1"/>
    </xf>
    <xf numFmtId="0" fontId="13" fillId="0" borderId="0" xfId="0" applyFont="1"/>
    <xf numFmtId="0" fontId="13" fillId="0" borderId="0" xfId="0" applyFont="1" applyAlignment="1">
      <alignment horizontal="center" vertical="center" wrapText="1"/>
    </xf>
    <xf numFmtId="0" fontId="15" fillId="3" borderId="1" xfId="0" applyFont="1" applyFill="1" applyBorder="1"/>
    <xf numFmtId="0" fontId="19" fillId="0" borderId="1" xfId="0" applyFont="1" applyBorder="1" applyAlignment="1">
      <alignment vertical="center" wrapText="1"/>
    </xf>
    <xf numFmtId="0" fontId="3" fillId="0" borderId="0" xfId="0" applyFont="1"/>
    <xf numFmtId="0" fontId="0" fillId="0" borderId="1" xfId="0" applyBorder="1" applyAlignment="1">
      <alignment horizontal="center" vertical="center" wrapText="1"/>
    </xf>
    <xf numFmtId="0" fontId="0" fillId="0" borderId="1" xfId="0" applyBorder="1" applyAlignment="1">
      <alignment vertical="center"/>
    </xf>
    <xf numFmtId="0" fontId="20" fillId="0" borderId="0" xfId="0" applyFont="1" applyAlignment="1">
      <alignment vertical="center" wrapText="1"/>
    </xf>
    <xf numFmtId="0" fontId="19"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0" fillId="0" borderId="3" xfId="0" applyBorder="1" applyAlignment="1">
      <alignment horizontal="center" vertical="center"/>
    </xf>
    <xf numFmtId="0" fontId="15" fillId="3" borderId="3" xfId="0" applyFont="1" applyFill="1" applyBorder="1"/>
    <xf numFmtId="0" fontId="23" fillId="0" borderId="0" xfId="0" applyFont="1"/>
    <xf numFmtId="0" fontId="0" fillId="0" borderId="1" xfId="0" applyBorder="1"/>
    <xf numFmtId="0" fontId="17" fillId="0" borderId="3" xfId="0" applyFont="1" applyBorder="1" applyAlignment="1">
      <alignment horizontal="left" vertical="top" wrapText="1"/>
    </xf>
    <xf numFmtId="0" fontId="20" fillId="4" borderId="0" xfId="0" applyFont="1" applyFill="1" applyAlignment="1">
      <alignment horizontal="left" vertical="center" wrapText="1"/>
    </xf>
    <xf numFmtId="0" fontId="20" fillId="4" borderId="0" xfId="0" applyFont="1" applyFill="1" applyAlignment="1">
      <alignment vertical="center" wrapText="1"/>
    </xf>
    <xf numFmtId="0" fontId="28" fillId="0" borderId="0" xfId="0" applyFont="1" applyAlignment="1">
      <alignment vertical="center" wrapText="1"/>
    </xf>
    <xf numFmtId="0" fontId="28" fillId="0" borderId="0" xfId="0" applyFont="1" applyAlignment="1">
      <alignment horizontal="center" vertical="center" wrapText="1"/>
    </xf>
    <xf numFmtId="0" fontId="26" fillId="0" borderId="0" xfId="0" applyFont="1" applyAlignment="1">
      <alignment vertical="center" wrapText="1"/>
    </xf>
    <xf numFmtId="0" fontId="27" fillId="0" borderId="0" xfId="0" applyFont="1" applyAlignment="1">
      <alignment horizontal="left" vertical="center" wrapText="1" indent="2"/>
    </xf>
    <xf numFmtId="0" fontId="25" fillId="0" borderId="0" xfId="0" applyFont="1" applyAlignment="1">
      <alignment vertical="center" wrapText="1"/>
    </xf>
    <xf numFmtId="0" fontId="28" fillId="0" borderId="0" xfId="0" applyFont="1" applyAlignment="1">
      <alignment horizontal="left" vertical="center" wrapText="1" indent="2"/>
    </xf>
    <xf numFmtId="0" fontId="28" fillId="0" borderId="0" xfId="0" applyFont="1" applyAlignment="1">
      <alignment horizontal="left" vertical="center" wrapText="1" indent="1"/>
    </xf>
    <xf numFmtId="0" fontId="28" fillId="0" borderId="0" xfId="0" applyFont="1" applyAlignment="1">
      <alignment horizontal="left" vertical="center"/>
    </xf>
    <xf numFmtId="0" fontId="28" fillId="0" borderId="0" xfId="0" applyFont="1" applyAlignment="1">
      <alignment horizontal="center" vertical="center"/>
    </xf>
    <xf numFmtId="0" fontId="20" fillId="4" borderId="6" xfId="0" applyFont="1" applyFill="1" applyBorder="1" applyAlignment="1">
      <alignment vertical="center" wrapText="1"/>
    </xf>
    <xf numFmtId="0" fontId="19" fillId="5" borderId="1" xfId="0" applyFont="1" applyFill="1" applyBorder="1" applyAlignment="1">
      <alignment vertical="center" wrapText="1"/>
    </xf>
    <xf numFmtId="0" fontId="0" fillId="0" borderId="7" xfId="0" applyBorder="1" applyAlignment="1">
      <alignment horizontal="center" vertical="center" wrapText="1"/>
    </xf>
    <xf numFmtId="0" fontId="15" fillId="3" borderId="5" xfId="0" applyFont="1" applyFill="1" applyBorder="1" applyAlignment="1">
      <alignment horizontal="center" vertical="center"/>
    </xf>
    <xf numFmtId="0" fontId="30" fillId="0" borderId="0" xfId="0" applyFont="1" applyAlignment="1">
      <alignment horizontal="left"/>
    </xf>
    <xf numFmtId="0" fontId="15" fillId="0" borderId="0" xfId="0" applyFont="1" applyAlignment="1">
      <alignment horizontal="left" vertical="top" wrapText="1"/>
    </xf>
    <xf numFmtId="0" fontId="28" fillId="0" borderId="0" xfId="0" applyFont="1" applyAlignment="1">
      <alignment horizontal="justify" vertical="center" wrapText="1"/>
    </xf>
    <xf numFmtId="0" fontId="27" fillId="0" borderId="0" xfId="0" applyFont="1" applyAlignment="1">
      <alignment horizontal="center" vertical="center" wrapText="1"/>
    </xf>
    <xf numFmtId="0" fontId="24" fillId="0" borderId="0" xfId="0" applyFont="1" applyAlignment="1">
      <alignment horizontal="left" vertical="center"/>
    </xf>
    <xf numFmtId="0" fontId="12" fillId="3" borderId="3" xfId="0" applyFont="1" applyFill="1" applyBorder="1" applyAlignment="1">
      <alignment horizontal="left" vertical="top" wrapText="1"/>
    </xf>
    <xf numFmtId="0" fontId="0" fillId="0" borderId="2" xfId="0" applyBorder="1" applyAlignment="1">
      <alignment vertical="center"/>
    </xf>
    <xf numFmtId="9" fontId="0" fillId="0" borderId="0" xfId="0" applyNumberFormat="1"/>
    <xf numFmtId="0" fontId="14" fillId="6" borderId="0" xfId="0" applyFont="1" applyFill="1" applyAlignment="1">
      <alignment vertical="top"/>
    </xf>
    <xf numFmtId="0" fontId="7" fillId="6" borderId="0" xfId="0" applyFont="1" applyFill="1"/>
    <xf numFmtId="0" fontId="0" fillId="6" borderId="0" xfId="0" applyFill="1"/>
    <xf numFmtId="0" fontId="20" fillId="6" borderId="6" xfId="0" applyFont="1" applyFill="1" applyBorder="1" applyAlignment="1">
      <alignment vertical="center" wrapText="1"/>
    </xf>
    <xf numFmtId="0" fontId="36" fillId="5" borderId="1" xfId="0" applyFont="1" applyFill="1" applyBorder="1" applyAlignment="1">
      <alignment vertical="center" wrapText="1"/>
    </xf>
    <xf numFmtId="0" fontId="36" fillId="5" borderId="2" xfId="0" applyFont="1" applyFill="1" applyBorder="1" applyAlignment="1">
      <alignment vertical="center" wrapText="1"/>
    </xf>
    <xf numFmtId="164" fontId="12" fillId="3" borderId="3" xfId="0" applyNumberFormat="1" applyFont="1" applyFill="1" applyBorder="1" applyAlignment="1">
      <alignment horizontal="center" vertical="top" wrapText="1"/>
    </xf>
    <xf numFmtId="0" fontId="31" fillId="0" borderId="8" xfId="0" applyFont="1" applyBorder="1" applyAlignment="1">
      <alignment wrapText="1"/>
    </xf>
    <xf numFmtId="0" fontId="33" fillId="0" borderId="8" xfId="0" applyFont="1" applyBorder="1"/>
    <xf numFmtId="0" fontId="33" fillId="0" borderId="9" xfId="0" applyFont="1" applyBorder="1"/>
    <xf numFmtId="0" fontId="32" fillId="0" borderId="8" xfId="0" applyFont="1" applyBorder="1" applyAlignment="1">
      <alignment wrapText="1"/>
    </xf>
    <xf numFmtId="0" fontId="32" fillId="0" borderId="8" xfId="0" applyFont="1" applyBorder="1" applyAlignment="1">
      <alignment vertical="center" wrapText="1"/>
    </xf>
    <xf numFmtId="0" fontId="32" fillId="0" borderId="9" xfId="0" applyFont="1" applyBorder="1" applyAlignment="1">
      <alignment wrapText="1"/>
    </xf>
    <xf numFmtId="0" fontId="33" fillId="0" borderId="10" xfId="0" applyFont="1" applyBorder="1"/>
    <xf numFmtId="0" fontId="33" fillId="0" borderId="11" xfId="0" applyFont="1" applyBorder="1"/>
    <xf numFmtId="0" fontId="34" fillId="0" borderId="8" xfId="0" applyFont="1" applyBorder="1"/>
    <xf numFmtId="0" fontId="33" fillId="0" borderId="12" xfId="0" applyFont="1" applyBorder="1"/>
    <xf numFmtId="0" fontId="37" fillId="4" borderId="0" xfId="0" applyFont="1" applyFill="1" applyAlignment="1">
      <alignment vertical="center" wrapText="1"/>
    </xf>
    <xf numFmtId="0" fontId="0" fillId="0" borderId="8" xfId="0" applyBorder="1"/>
    <xf numFmtId="0" fontId="33" fillId="0" borderId="8" xfId="0" applyFont="1" applyBorder="1" applyAlignment="1">
      <alignment horizontal="center"/>
    </xf>
    <xf numFmtId="0" fontId="33" fillId="0" borderId="8" xfId="0" applyFont="1" applyBorder="1" applyAlignment="1">
      <alignment wrapText="1"/>
    </xf>
    <xf numFmtId="0" fontId="33" fillId="0" borderId="9" xfId="0" applyFont="1" applyBorder="1" applyAlignment="1">
      <alignment wrapText="1"/>
    </xf>
    <xf numFmtId="0" fontId="33" fillId="0" borderId="8" xfId="0" applyFont="1" applyBorder="1" applyAlignment="1">
      <alignment horizontal="left" vertical="top" wrapText="1"/>
    </xf>
    <xf numFmtId="0" fontId="33" fillId="0" borderId="8" xfId="0" applyFont="1" applyBorder="1" applyAlignment="1">
      <alignment horizontal="center" wrapText="1"/>
    </xf>
    <xf numFmtId="0" fontId="33" fillId="0" borderId="10" xfId="0" applyFont="1" applyBorder="1" applyAlignment="1">
      <alignment horizontal="center"/>
    </xf>
    <xf numFmtId="0" fontId="33" fillId="0" borderId="12" xfId="0" applyFont="1" applyBorder="1" applyAlignment="1">
      <alignment horizontal="center"/>
    </xf>
    <xf numFmtId="0" fontId="0" fillId="0" borderId="8" xfId="0" applyBorder="1" applyAlignment="1">
      <alignment wrapText="1"/>
    </xf>
    <xf numFmtId="0" fontId="33" fillId="0" borderId="13" xfId="0" applyFont="1" applyBorder="1" applyAlignment="1">
      <alignment wrapText="1"/>
    </xf>
    <xf numFmtId="0" fontId="19" fillId="5" borderId="5" xfId="0" applyFont="1" applyFill="1" applyBorder="1" applyAlignment="1">
      <alignment vertical="center" wrapText="1"/>
    </xf>
    <xf numFmtId="0" fontId="0" fillId="0" borderId="1" xfId="0" applyBorder="1" applyAlignment="1">
      <alignment horizontal="right" vertical="top" wrapText="1"/>
    </xf>
    <xf numFmtId="0" fontId="19" fillId="0" borderId="0" xfId="0" applyFont="1" applyAlignment="1">
      <alignment horizontal="right" vertical="top" wrapText="1"/>
    </xf>
    <xf numFmtId="0" fontId="19" fillId="7" borderId="1" xfId="0" applyFont="1" applyFill="1" applyBorder="1" applyAlignment="1">
      <alignment vertical="center" wrapText="1"/>
    </xf>
    <xf numFmtId="0" fontId="0" fillId="0" borderId="14" xfId="0" applyBorder="1"/>
    <xf numFmtId="44" fontId="0" fillId="0" borderId="1" xfId="0" applyNumberFormat="1" applyBorder="1"/>
    <xf numFmtId="0" fontId="38" fillId="0" borderId="18" xfId="0" applyFont="1" applyBorder="1"/>
    <xf numFmtId="0" fontId="33" fillId="0" borderId="18" xfId="0" applyFont="1" applyBorder="1"/>
    <xf numFmtId="0" fontId="33" fillId="0" borderId="10" xfId="0" applyFont="1" applyBorder="1" applyAlignment="1">
      <alignment wrapText="1"/>
    </xf>
    <xf numFmtId="0" fontId="38" fillId="0" borderId="8" xfId="0" applyFont="1" applyBorder="1" applyAlignment="1">
      <alignment wrapText="1"/>
    </xf>
    <xf numFmtId="0" fontId="38" fillId="0" borderId="10" xfId="0" applyFont="1" applyBorder="1" applyAlignment="1">
      <alignment wrapText="1"/>
    </xf>
    <xf numFmtId="0" fontId="33" fillId="0" borderId="11" xfId="0" applyFont="1" applyBorder="1" applyAlignment="1">
      <alignment wrapText="1"/>
    </xf>
    <xf numFmtId="0" fontId="33" fillId="0" borderId="16" xfId="0" applyFont="1" applyBorder="1" applyAlignment="1">
      <alignment horizontal="right" wrapText="1"/>
    </xf>
    <xf numFmtId="0" fontId="33" fillId="0" borderId="5" xfId="0" applyFont="1" applyBorder="1" applyAlignment="1">
      <alignment horizontal="right" wrapText="1"/>
    </xf>
    <xf numFmtId="1" fontId="0" fillId="0" borderId="0" xfId="0" applyNumberFormat="1"/>
    <xf numFmtId="164" fontId="0" fillId="0" borderId="0" xfId="0" applyNumberFormat="1"/>
    <xf numFmtId="0" fontId="33" fillId="0" borderId="1" xfId="0" applyFont="1" applyBorder="1" applyAlignment="1">
      <alignment wrapText="1"/>
    </xf>
    <xf numFmtId="0" fontId="33" fillId="0" borderId="12" xfId="0" applyFont="1" applyBorder="1" applyAlignment="1">
      <alignment horizontal="center" vertical="center"/>
    </xf>
    <xf numFmtId="0" fontId="33" fillId="0" borderId="15" xfId="0" applyFont="1" applyBorder="1" applyAlignment="1">
      <alignment horizontal="center" vertical="center"/>
    </xf>
    <xf numFmtId="0" fontId="33" fillId="0" borderId="10" xfId="0" applyFont="1" applyBorder="1" applyAlignment="1">
      <alignment horizontal="center" vertical="center"/>
    </xf>
    <xf numFmtId="0" fontId="33" fillId="0" borderId="12" xfId="0" applyFont="1" applyBorder="1" applyAlignment="1">
      <alignment horizontal="left" vertical="center" wrapText="1"/>
    </xf>
    <xf numFmtId="0" fontId="33" fillId="0" borderId="10" xfId="0" applyFont="1" applyBorder="1" applyAlignment="1">
      <alignment horizontal="left"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1" xfId="0" applyFont="1" applyBorder="1" applyAlignment="1">
      <alignment horizontal="center" vertical="center" wrapText="1"/>
    </xf>
    <xf numFmtId="0" fontId="38" fillId="0" borderId="12" xfId="0" applyFont="1" applyBorder="1" applyAlignment="1">
      <alignment horizontal="left" vertical="top"/>
    </xf>
    <xf numFmtId="0" fontId="38" fillId="0" borderId="15" xfId="0" applyFont="1" applyBorder="1" applyAlignment="1">
      <alignment horizontal="left" vertical="top"/>
    </xf>
    <xf numFmtId="0" fontId="38" fillId="0" borderId="10" xfId="0" applyFont="1" applyBorder="1" applyAlignment="1">
      <alignment horizontal="left" vertical="top"/>
    </xf>
    <xf numFmtId="0" fontId="29" fillId="0" borderId="0" xfId="0" applyFont="1" applyAlignment="1">
      <alignment vertical="center" wrapText="1"/>
    </xf>
    <xf numFmtId="0" fontId="20" fillId="4" borderId="0" xfId="0" applyFont="1" applyFill="1" applyAlignment="1">
      <alignment horizontal="left" vertical="center" wrapText="1"/>
    </xf>
    <xf numFmtId="0" fontId="20" fillId="4" borderId="4" xfId="0" applyFont="1" applyFill="1" applyBorder="1" applyAlignment="1">
      <alignment horizontal="left" vertical="center" wrapText="1"/>
    </xf>
    <xf numFmtId="0" fontId="12" fillId="3" borderId="3" xfId="0" applyFont="1" applyFill="1" applyBorder="1" applyAlignment="1">
      <alignment horizontal="left" vertical="top" wrapText="1"/>
    </xf>
    <xf numFmtId="0" fontId="12" fillId="3" borderId="7" xfId="0" applyFont="1" applyFill="1" applyBorder="1" applyAlignment="1">
      <alignment horizontal="left" vertical="top" wrapText="1"/>
    </xf>
    <xf numFmtId="0" fontId="19" fillId="0" borderId="1" xfId="0" applyFont="1" applyBorder="1" applyAlignment="1">
      <alignment horizontal="left" vertical="center" wrapText="1"/>
    </xf>
    <xf numFmtId="0" fontId="33" fillId="0" borderId="12" xfId="0" applyFont="1" applyBorder="1" applyAlignment="1">
      <alignment horizontal="left" vertical="center"/>
    </xf>
    <xf numFmtId="0" fontId="33" fillId="0" borderId="15" xfId="0" applyFont="1" applyBorder="1" applyAlignment="1">
      <alignment horizontal="left" vertical="center"/>
    </xf>
    <xf numFmtId="0" fontId="33" fillId="0" borderId="10" xfId="0" applyFont="1" applyBorder="1" applyAlignment="1">
      <alignment horizontal="left" vertical="center"/>
    </xf>
    <xf numFmtId="0" fontId="33" fillId="0" borderId="15" xfId="0" applyFont="1" applyBorder="1" applyAlignment="1">
      <alignment horizontal="left" vertical="center" wrapText="1"/>
    </xf>
    <xf numFmtId="0" fontId="33" fillId="0" borderId="12" xfId="0" applyFont="1" applyBorder="1" applyAlignment="1">
      <alignment horizontal="left" vertical="top"/>
    </xf>
    <xf numFmtId="0" fontId="33" fillId="0" borderId="10" xfId="0" applyFont="1" applyBorder="1" applyAlignment="1">
      <alignment horizontal="left" vertical="top"/>
    </xf>
    <xf numFmtId="0" fontId="10" fillId="7" borderId="1" xfId="0" applyFont="1" applyFill="1" applyBorder="1"/>
    <xf numFmtId="0" fontId="10" fillId="7" borderId="2" xfId="0" applyFont="1" applyFill="1" applyBorder="1"/>
    <xf numFmtId="0" fontId="19" fillId="5" borderId="2" xfId="0" applyFont="1" applyFill="1" applyBorder="1" applyAlignment="1">
      <alignment horizontal="center" vertical="center" wrapText="1"/>
    </xf>
    <xf numFmtId="0" fontId="19" fillId="5" borderId="16" xfId="0" applyFont="1" applyFill="1" applyBorder="1" applyAlignment="1">
      <alignment horizontal="center" vertical="center" wrapText="1"/>
    </xf>
    <xf numFmtId="0" fontId="19" fillId="5" borderId="5" xfId="0" applyFont="1" applyFill="1" applyBorder="1" applyAlignment="1">
      <alignment horizontal="center" vertical="center" wrapText="1"/>
    </xf>
    <xf numFmtId="0" fontId="36" fillId="5" borderId="2" xfId="0" applyFont="1" applyFill="1" applyBorder="1" applyAlignment="1">
      <alignment horizontal="center" vertical="center" wrapText="1"/>
    </xf>
    <xf numFmtId="0" fontId="36" fillId="5" borderId="16" xfId="0" applyFont="1" applyFill="1" applyBorder="1" applyAlignment="1">
      <alignment horizontal="center" vertical="center" wrapText="1"/>
    </xf>
    <xf numFmtId="0" fontId="36" fillId="5" borderId="5" xfId="0" applyFont="1" applyFill="1" applyBorder="1" applyAlignment="1">
      <alignment horizontal="center" vertical="center" wrapText="1"/>
    </xf>
    <xf numFmtId="0" fontId="38" fillId="0" borderId="12" xfId="0" applyFont="1" applyBorder="1" applyAlignment="1">
      <alignment horizontal="center" vertical="center"/>
    </xf>
    <xf numFmtId="0" fontId="38" fillId="0" borderId="15" xfId="0" applyFont="1" applyBorder="1" applyAlignment="1">
      <alignment horizontal="center" vertical="center"/>
    </xf>
    <xf numFmtId="0" fontId="38" fillId="0" borderId="10" xfId="0" applyFont="1" applyBorder="1" applyAlignment="1">
      <alignment horizontal="center" vertical="center"/>
    </xf>
    <xf numFmtId="0" fontId="33" fillId="0" borderId="23"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12" xfId="0" applyFont="1" applyBorder="1" applyAlignment="1">
      <alignment horizontal="center" wrapText="1"/>
    </xf>
    <xf numFmtId="0" fontId="33" fillId="0" borderId="10" xfId="0" applyFont="1" applyBorder="1" applyAlignment="1">
      <alignment horizontal="center" wrapText="1"/>
    </xf>
    <xf numFmtId="0" fontId="33" fillId="0" borderId="2"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24"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33" fillId="0" borderId="12" xfId="0" applyFont="1" applyBorder="1" applyAlignment="1">
      <alignment wrapText="1"/>
    </xf>
    <xf numFmtId="0" fontId="33" fillId="0" borderId="2" xfId="0" applyFont="1" applyBorder="1" applyAlignment="1">
      <alignment horizontal="left" vertical="top" wrapText="1"/>
    </xf>
    <xf numFmtId="0" fontId="33" fillId="0" borderId="16" xfId="0" applyFont="1" applyBorder="1" applyAlignment="1">
      <alignment horizontal="left" vertical="top"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right" vertical="center"/>
    </xf>
    <xf numFmtId="0" fontId="0" fillId="0" borderId="5"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right" vertical="center"/>
    </xf>
    <xf numFmtId="0" fontId="0" fillId="0" borderId="16" xfId="0" applyBorder="1" applyAlignment="1">
      <alignment horizontal="center" vertical="center" wrapText="1"/>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33" fillId="0" borderId="23" xfId="0" applyFont="1" applyBorder="1" applyAlignment="1">
      <alignment horizontal="left" vertical="center" wrapText="1"/>
    </xf>
    <xf numFmtId="0" fontId="38" fillId="0" borderId="12" xfId="0" applyFont="1" applyBorder="1" applyAlignment="1">
      <alignment horizontal="left" vertical="center"/>
    </xf>
    <xf numFmtId="0" fontId="38" fillId="0" borderId="15" xfId="0" applyFont="1" applyBorder="1" applyAlignment="1">
      <alignment horizontal="left" vertical="center"/>
    </xf>
    <xf numFmtId="0" fontId="38" fillId="0" borderId="10" xfId="0" applyFont="1" applyBorder="1" applyAlignment="1">
      <alignment horizontal="left" vertical="center"/>
    </xf>
    <xf numFmtId="0" fontId="33" fillId="0" borderId="13" xfId="0" applyFont="1" applyBorder="1" applyAlignment="1">
      <alignment horizontal="center" vertical="center" wrapText="1"/>
    </xf>
    <xf numFmtId="0" fontId="19" fillId="7" borderId="25" xfId="0" applyFont="1" applyFill="1" applyBorder="1" applyAlignment="1">
      <alignment horizontal="center" vertical="center" wrapText="1"/>
    </xf>
    <xf numFmtId="0" fontId="19" fillId="7" borderId="4" xfId="0" applyFont="1" applyFill="1" applyBorder="1" applyAlignment="1">
      <alignment horizontal="center" vertical="center" wrapText="1"/>
    </xf>
    <xf numFmtId="0" fontId="19" fillId="7" borderId="21" xfId="0" applyFont="1" applyFill="1" applyBorder="1" applyAlignment="1">
      <alignment horizontal="center" vertical="center" wrapText="1"/>
    </xf>
    <xf numFmtId="0" fontId="33" fillId="0" borderId="17" xfId="0" applyFont="1" applyBorder="1" applyAlignment="1">
      <alignment horizontal="left" vertical="top" wrapText="1"/>
    </xf>
    <xf numFmtId="0" fontId="33" fillId="0" borderId="13" xfId="0" applyFont="1" applyBorder="1" applyAlignment="1">
      <alignment horizontal="left" vertical="top" wrapText="1"/>
    </xf>
    <xf numFmtId="0" fontId="33" fillId="0" borderId="19" xfId="0" applyFont="1" applyBorder="1" applyAlignment="1">
      <alignment horizontal="right" wrapText="1"/>
    </xf>
    <xf numFmtId="0" fontId="33" fillId="0" borderId="20" xfId="0" applyFont="1" applyBorder="1" applyAlignment="1">
      <alignment horizontal="right" wrapText="1"/>
    </xf>
    <xf numFmtId="0" fontId="19" fillId="7" borderId="26" xfId="0" applyFont="1" applyFill="1" applyBorder="1" applyAlignment="1">
      <alignment horizontal="center" vertical="center" wrapText="1"/>
    </xf>
    <xf numFmtId="0" fontId="19" fillId="7" borderId="27" xfId="0" applyFont="1" applyFill="1" applyBorder="1" applyAlignment="1">
      <alignment horizontal="center" vertical="center" wrapText="1"/>
    </xf>
    <xf numFmtId="0" fontId="19" fillId="7" borderId="2"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19" fillId="7" borderId="22" xfId="0" applyFont="1" applyFill="1" applyBorder="1" applyAlignment="1">
      <alignment horizontal="center" vertical="center" wrapText="1"/>
    </xf>
    <xf numFmtId="0" fontId="19" fillId="7" borderId="16" xfId="0" applyFont="1" applyFill="1" applyBorder="1" applyAlignment="1">
      <alignment horizontal="center" vertical="center" wrapText="1"/>
    </xf>
    <xf numFmtId="0" fontId="0" fillId="0" borderId="30" xfId="0" applyBorder="1" applyAlignment="1">
      <alignment horizontal="center" vertical="center" wrapText="1"/>
    </xf>
    <xf numFmtId="0" fontId="33" fillId="7" borderId="9" xfId="0" applyFont="1" applyFill="1" applyBorder="1"/>
    <xf numFmtId="0" fontId="33" fillId="7" borderId="13" xfId="0" applyFont="1" applyFill="1" applyBorder="1" applyAlignment="1">
      <alignment horizontal="center"/>
    </xf>
    <xf numFmtId="0" fontId="33" fillId="7" borderId="11" xfId="0" applyFont="1" applyFill="1" applyBorder="1" applyAlignment="1">
      <alignment horizontal="center"/>
    </xf>
    <xf numFmtId="0" fontId="33" fillId="7" borderId="17" xfId="0" applyFont="1" applyFill="1" applyBorder="1" applyAlignment="1">
      <alignment horizontal="center"/>
    </xf>
    <xf numFmtId="0" fontId="36" fillId="5" borderId="5" xfId="0" applyFont="1" applyFill="1" applyBorder="1" applyAlignment="1">
      <alignment vertical="center" wrapText="1"/>
    </xf>
    <xf numFmtId="0" fontId="0" fillId="0" borderId="5" xfId="0" applyBorder="1" applyAlignment="1">
      <alignment vertical="center"/>
    </xf>
    <xf numFmtId="0" fontId="10" fillId="7" borderId="5" xfId="0" applyFont="1" applyFill="1" applyBorder="1"/>
    <xf numFmtId="0" fontId="20" fillId="4" borderId="1" xfId="0" applyFont="1" applyFill="1" applyBorder="1" applyAlignment="1">
      <alignment vertical="center" wrapText="1"/>
    </xf>
    <xf numFmtId="0" fontId="1" fillId="0" borderId="3" xfId="0" applyFont="1" applyBorder="1"/>
    <xf numFmtId="0" fontId="19" fillId="0" borderId="2" xfId="0" applyFont="1" applyBorder="1" applyAlignment="1">
      <alignment horizontal="right" vertical="center" wrapText="1"/>
    </xf>
    <xf numFmtId="0" fontId="19" fillId="0" borderId="5" xfId="0" applyFont="1" applyBorder="1" applyAlignment="1">
      <alignment horizontal="right" vertical="center" wrapText="1"/>
    </xf>
    <xf numFmtId="0" fontId="19" fillId="0" borderId="16" xfId="0" applyFont="1" applyBorder="1" applyAlignment="1">
      <alignment horizontal="right" vertical="center" wrapText="1"/>
    </xf>
    <xf numFmtId="0" fontId="0" fillId="0" borderId="2" xfId="0" applyBorder="1" applyAlignment="1">
      <alignment horizontal="right" vertical="top" wrapText="1"/>
    </xf>
    <xf numFmtId="0" fontId="0" fillId="0" borderId="5" xfId="0" applyBorder="1" applyAlignment="1">
      <alignment horizontal="right" vertical="top" wrapText="1"/>
    </xf>
    <xf numFmtId="0" fontId="10" fillId="7" borderId="2" xfId="0" applyFont="1" applyFill="1" applyBorder="1" applyAlignment="1">
      <alignment horizontal="center"/>
    </xf>
    <xf numFmtId="0" fontId="10" fillId="7" borderId="16" xfId="0" applyFont="1" applyFill="1" applyBorder="1" applyAlignment="1">
      <alignment horizontal="center"/>
    </xf>
    <xf numFmtId="0" fontId="10" fillId="7" borderId="5" xfId="0" applyFont="1" applyFill="1" applyBorder="1" applyAlignment="1">
      <alignment horizontal="center"/>
    </xf>
    <xf numFmtId="0" fontId="0" fillId="0" borderId="8" xfId="0" applyBorder="1" applyAlignment="1">
      <alignment horizontal="left" vertical="center"/>
    </xf>
    <xf numFmtId="0" fontId="0" fillId="0" borderId="1" xfId="0" applyBorder="1" applyAlignment="1">
      <alignment horizontal="right" vertical="center" wrapText="1"/>
    </xf>
    <xf numFmtId="0" fontId="0" fillId="0" borderId="2" xfId="0" applyBorder="1" applyAlignment="1">
      <alignment horizontal="right" vertical="center" wrapText="1"/>
    </xf>
    <xf numFmtId="0" fontId="0" fillId="0" borderId="16" xfId="0" applyBorder="1" applyAlignment="1">
      <alignment horizontal="right" vertical="center" wrapText="1"/>
    </xf>
    <xf numFmtId="0" fontId="0" fillId="0" borderId="5" xfId="0" applyBorder="1" applyAlignment="1">
      <alignment horizontal="right" vertical="center" wrapText="1"/>
    </xf>
    <xf numFmtId="0" fontId="19" fillId="0" borderId="1" xfId="0" applyFont="1" applyBorder="1" applyAlignment="1">
      <alignment horizontal="right" vertical="top" wrapText="1"/>
    </xf>
    <xf numFmtId="0" fontId="33" fillId="0" borderId="8" xfId="0" applyFont="1" applyBorder="1" applyAlignment="1">
      <alignment horizontal="left" vertical="center"/>
    </xf>
    <xf numFmtId="0" fontId="33" fillId="0" borderId="13" xfId="0" applyFont="1" applyBorder="1" applyAlignment="1">
      <alignment horizontal="center" vertical="center"/>
    </xf>
    <xf numFmtId="0" fontId="38" fillId="0" borderId="23" xfId="0" applyFont="1" applyBorder="1"/>
    <xf numFmtId="0" fontId="19" fillId="5" borderId="8" xfId="0" applyFont="1" applyFill="1" applyBorder="1" applyAlignment="1">
      <alignment vertical="center" wrapText="1"/>
    </xf>
    <xf numFmtId="0" fontId="0" fillId="0" borderId="8" xfId="0" applyBorder="1" applyAlignment="1">
      <alignment horizontal="center" vertical="center" wrapText="1"/>
    </xf>
    <xf numFmtId="0" fontId="0" fillId="0" borderId="8" xfId="0" applyBorder="1" applyAlignment="1">
      <alignment vertical="center"/>
    </xf>
    <xf numFmtId="0" fontId="10" fillId="7" borderId="8" xfId="0" applyFont="1" applyFill="1" applyBorder="1"/>
    <xf numFmtId="1" fontId="12" fillId="3" borderId="7" xfId="0" applyNumberFormat="1" applyFont="1" applyFill="1" applyBorder="1" applyAlignment="1">
      <alignment horizontal="right" vertical="top" wrapText="1" indent="1"/>
    </xf>
    <xf numFmtId="0" fontId="0" fillId="0" borderId="14" xfId="0" applyFill="1" applyBorder="1"/>
    <xf numFmtId="0" fontId="0" fillId="0" borderId="14" xfId="0" applyFill="1" applyBorder="1" applyAlignment="1">
      <alignment horizontal="center" vertical="center" wrapText="1"/>
    </xf>
    <xf numFmtId="0" fontId="0" fillId="0" borderId="14" xfId="0" applyFill="1" applyBorder="1" applyAlignment="1">
      <alignment wrapText="1"/>
    </xf>
    <xf numFmtId="0" fontId="39" fillId="0" borderId="3" xfId="0" applyFont="1" applyFill="1" applyBorder="1" applyAlignment="1">
      <alignment horizontal="left" vertical="center"/>
    </xf>
    <xf numFmtId="0" fontId="0" fillId="0" borderId="0" xfId="0" applyFill="1" applyBorder="1"/>
    <xf numFmtId="0" fontId="2" fillId="0" borderId="0" xfId="0" applyFont="1" applyAlignment="1"/>
    <xf numFmtId="0" fontId="15" fillId="0" borderId="0" xfId="0" applyFont="1" applyFill="1" applyBorder="1" applyAlignment="1">
      <alignment vertical="top" wrapText="1"/>
    </xf>
    <xf numFmtId="0" fontId="15" fillId="0" borderId="0" xfId="0" applyFont="1" applyFill="1" applyBorder="1" applyAlignment="1">
      <alignment vertical="center" wrapText="1"/>
    </xf>
    <xf numFmtId="0" fontId="0" fillId="0" borderId="0" xfId="0" applyBorder="1"/>
    <xf numFmtId="0" fontId="19" fillId="0" borderId="0" xfId="0" applyFont="1" applyFill="1" applyBorder="1" applyAlignment="1">
      <alignment vertical="center" wrapText="1"/>
    </xf>
    <xf numFmtId="0" fontId="19" fillId="0" borderId="0" xfId="0" applyFont="1" applyFill="1" applyBorder="1" applyAlignment="1">
      <alignment horizontal="right" vertical="top" wrapText="1"/>
    </xf>
    <xf numFmtId="0" fontId="33" fillId="0" borderId="0" xfId="0" applyFont="1" applyFill="1" applyBorder="1"/>
    <xf numFmtId="0" fontId="1" fillId="0" borderId="1" xfId="0" applyFont="1" applyFill="1" applyBorder="1"/>
    <xf numFmtId="0" fontId="34" fillId="0" borderId="14" xfId="0" applyFont="1" applyBorder="1"/>
    <xf numFmtId="0" fontId="40" fillId="0" borderId="3" xfId="0" applyFont="1" applyBorder="1"/>
    <xf numFmtId="0" fontId="41" fillId="4" borderId="1" xfId="0" applyFont="1" applyFill="1" applyBorder="1"/>
    <xf numFmtId="0" fontId="42" fillId="0" borderId="0" xfId="0" applyFont="1"/>
    <xf numFmtId="0" fontId="42" fillId="0" borderId="0" xfId="0" applyFont="1" applyAlignment="1">
      <alignment horizontal="center" vertical="center" wrapText="1"/>
    </xf>
    <xf numFmtId="0" fontId="42" fillId="0" borderId="0" xfId="0" applyFont="1" applyAlignment="1">
      <alignment wrapText="1"/>
    </xf>
    <xf numFmtId="0" fontId="43" fillId="2" borderId="1"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54"/>
  <sheetViews>
    <sheetView zoomScale="110" zoomScaleNormal="110" workbookViewId="0">
      <selection activeCell="K21" sqref="K21"/>
    </sheetView>
  </sheetViews>
  <sheetFormatPr baseColWidth="10" defaultColWidth="11.42578125" defaultRowHeight="15" x14ac:dyDescent="0.25"/>
  <cols>
    <col min="1" max="1" width="17.7109375" customWidth="1"/>
    <col min="2" max="2" width="19.7109375" customWidth="1"/>
    <col min="3" max="3" width="36.7109375" customWidth="1"/>
    <col min="4" max="4" width="18" style="3" customWidth="1"/>
    <col min="5" max="5" width="17.28515625" style="1" customWidth="1"/>
    <col min="6" max="6" width="14.7109375" customWidth="1"/>
    <col min="7" max="7" width="12.42578125" customWidth="1"/>
    <col min="8" max="8" width="29.42578125" customWidth="1"/>
  </cols>
  <sheetData>
    <row r="1" spans="1:14" ht="23.25" x14ac:dyDescent="0.35">
      <c r="A1" s="7" t="s">
        <v>289</v>
      </c>
    </row>
    <row r="3" spans="1:14" ht="15.75" x14ac:dyDescent="0.25">
      <c r="A3" s="33" t="s">
        <v>302</v>
      </c>
    </row>
    <row r="4" spans="1:14" ht="15.75" x14ac:dyDescent="0.25">
      <c r="A4" s="33" t="s">
        <v>293</v>
      </c>
    </row>
    <row r="5" spans="1:14" ht="15.75" x14ac:dyDescent="0.25">
      <c r="A5" s="33" t="s">
        <v>292</v>
      </c>
    </row>
    <row r="6" spans="1:14" ht="15.75" x14ac:dyDescent="0.25">
      <c r="A6" s="33" t="s">
        <v>291</v>
      </c>
    </row>
    <row r="7" spans="1:14" ht="15" customHeight="1" x14ac:dyDescent="0.25">
      <c r="B7" s="61"/>
      <c r="C7" s="61"/>
      <c r="D7" s="61"/>
      <c r="E7" s="61"/>
    </row>
    <row r="8" spans="1:14" ht="15.75" x14ac:dyDescent="0.25">
      <c r="A8" s="233" t="s">
        <v>300</v>
      </c>
      <c r="C8" s="60"/>
      <c r="D8"/>
      <c r="E8"/>
      <c r="I8" s="51"/>
      <c r="J8" s="49"/>
      <c r="K8" s="63"/>
    </row>
    <row r="9" spans="1:14" ht="15.75" x14ac:dyDescent="0.25">
      <c r="A9" s="9" t="s">
        <v>301</v>
      </c>
      <c r="C9" s="60"/>
      <c r="D9"/>
      <c r="E9"/>
      <c r="I9" s="51"/>
      <c r="J9" s="50"/>
      <c r="K9" s="63"/>
    </row>
    <row r="10" spans="1:14" ht="30" customHeight="1" x14ac:dyDescent="0.35">
      <c r="A10" s="12" t="s">
        <v>294</v>
      </c>
      <c r="B10" s="12"/>
      <c r="I10" s="47"/>
      <c r="J10" s="52"/>
      <c r="K10" s="53"/>
      <c r="L10" s="37"/>
      <c r="M10" s="3"/>
      <c r="N10" s="23"/>
    </row>
    <row r="11" spans="1:14" ht="18" customHeight="1" x14ac:dyDescent="0.35">
      <c r="A11" s="68" t="s">
        <v>295</v>
      </c>
      <c r="B11" s="69"/>
      <c r="C11" s="70"/>
      <c r="I11" s="49"/>
      <c r="J11" s="62"/>
      <c r="K11" s="49"/>
      <c r="L11" s="37"/>
      <c r="M11" s="3"/>
      <c r="N11" s="23"/>
    </row>
    <row r="12" spans="1:14" x14ac:dyDescent="0.25">
      <c r="A12" s="11" t="s">
        <v>290</v>
      </c>
      <c r="B12" s="11"/>
      <c r="I12" s="47"/>
      <c r="J12" s="62"/>
      <c r="K12" s="53"/>
      <c r="L12" s="37"/>
      <c r="M12" s="3"/>
      <c r="N12" s="23"/>
    </row>
    <row r="13" spans="1:14" x14ac:dyDescent="0.25">
      <c r="A13" s="11" t="s">
        <v>313</v>
      </c>
      <c r="B13" s="11"/>
      <c r="I13" s="47"/>
      <c r="J13" s="62"/>
      <c r="K13" s="53"/>
      <c r="L13" s="37"/>
      <c r="M13" s="3"/>
      <c r="N13" s="23"/>
    </row>
    <row r="14" spans="1:14" x14ac:dyDescent="0.25">
      <c r="A14" s="11"/>
      <c r="B14" s="11"/>
      <c r="I14" s="47"/>
      <c r="J14" s="62"/>
      <c r="K14" s="53"/>
      <c r="L14" s="37"/>
      <c r="M14" s="3"/>
      <c r="N14" s="23"/>
    </row>
    <row r="15" spans="1:14" x14ac:dyDescent="0.25">
      <c r="A15" s="11"/>
      <c r="B15" s="11"/>
      <c r="I15" s="47"/>
      <c r="J15" s="62"/>
      <c r="K15" s="53"/>
      <c r="L15" s="37"/>
      <c r="M15" s="3"/>
      <c r="N15" s="23"/>
    </row>
    <row r="16" spans="1:14" x14ac:dyDescent="0.25">
      <c r="A16" s="11"/>
      <c r="B16" s="11"/>
      <c r="I16" s="47"/>
      <c r="J16" s="62"/>
      <c r="K16" s="53"/>
      <c r="L16" s="37"/>
      <c r="M16" s="3"/>
      <c r="N16" s="23"/>
    </row>
    <row r="17" spans="1:14" ht="15.75" customHeight="1" x14ac:dyDescent="0.25">
      <c r="B17" s="11"/>
      <c r="I17" s="47"/>
      <c r="J17" s="52"/>
      <c r="K17" s="53"/>
      <c r="L17" s="37"/>
      <c r="M17" s="3"/>
      <c r="N17" s="23"/>
    </row>
    <row r="18" spans="1:14" ht="19.5" customHeight="1" x14ac:dyDescent="0.25">
      <c r="A18" s="11"/>
      <c r="B18" s="11"/>
      <c r="I18" s="47"/>
      <c r="J18" s="52"/>
      <c r="K18" s="53"/>
      <c r="L18" s="37"/>
      <c r="M18" s="3"/>
      <c r="N18" s="23"/>
    </row>
    <row r="19" spans="1:14" ht="76.5" customHeight="1" x14ac:dyDescent="0.25">
      <c r="A19" s="204" t="s">
        <v>0</v>
      </c>
      <c r="B19" s="204" t="s">
        <v>1</v>
      </c>
      <c r="C19" s="204" t="s">
        <v>2</v>
      </c>
      <c r="D19" s="204" t="s">
        <v>3</v>
      </c>
      <c r="E19" s="204" t="s">
        <v>4</v>
      </c>
      <c r="F19" s="204" t="s">
        <v>5</v>
      </c>
      <c r="G19" s="204" t="s">
        <v>6</v>
      </c>
      <c r="H19" s="204" t="s">
        <v>221</v>
      </c>
      <c r="I19" s="47"/>
      <c r="J19" s="52"/>
      <c r="K19" s="53"/>
      <c r="L19" s="37"/>
      <c r="M19" s="3"/>
      <c r="N19" s="23"/>
    </row>
    <row r="20" spans="1:14" s="13" customFormat="1" ht="21" customHeight="1" x14ac:dyDescent="0.2">
      <c r="A20" s="153">
        <v>2</v>
      </c>
      <c r="B20" s="104" t="s">
        <v>7</v>
      </c>
      <c r="C20" s="104" t="s">
        <v>8</v>
      </c>
      <c r="D20" s="107" t="s">
        <v>9</v>
      </c>
      <c r="E20" s="201"/>
      <c r="F20" s="160">
        <v>36</v>
      </c>
      <c r="G20" s="202">
        <f>F20*E20</f>
        <v>0</v>
      </c>
      <c r="H20" s="203"/>
      <c r="I20" s="47"/>
      <c r="J20" s="52"/>
      <c r="K20" s="53"/>
      <c r="L20" s="37"/>
      <c r="M20" s="3"/>
      <c r="N20" s="23"/>
    </row>
    <row r="21" spans="1:14" s="13" customFormat="1" ht="56.25" customHeight="1" x14ac:dyDescent="0.2">
      <c r="A21" s="91">
        <v>5</v>
      </c>
      <c r="B21" s="88" t="s">
        <v>7</v>
      </c>
      <c r="C21" s="88" t="s">
        <v>10</v>
      </c>
      <c r="D21" s="89" t="s">
        <v>11</v>
      </c>
      <c r="E21" s="57"/>
      <c r="F21" s="34">
        <v>36</v>
      </c>
      <c r="G21" s="35">
        <f t="shared" ref="G21:G27" si="0">F21*E21</f>
        <v>0</v>
      </c>
      <c r="H21" s="138"/>
      <c r="I21" s="47"/>
      <c r="J21" s="52"/>
      <c r="K21" s="53"/>
      <c r="L21" s="37"/>
      <c r="M21" s="3"/>
      <c r="N21" s="23"/>
    </row>
    <row r="22" spans="1:14" s="13" customFormat="1" ht="21" customHeight="1" x14ac:dyDescent="0.2">
      <c r="A22" s="91">
        <v>6</v>
      </c>
      <c r="B22" s="88" t="s">
        <v>12</v>
      </c>
      <c r="C22" s="88" t="s">
        <v>13</v>
      </c>
      <c r="D22" s="89" t="s">
        <v>14</v>
      </c>
      <c r="E22" s="72"/>
      <c r="F22" s="34">
        <v>36</v>
      </c>
      <c r="G22" s="35">
        <f t="shared" si="0"/>
        <v>0</v>
      </c>
      <c r="H22" s="138"/>
      <c r="I22" s="47"/>
      <c r="J22" s="52"/>
      <c r="K22" s="53"/>
      <c r="L22" s="37"/>
      <c r="M22" s="3"/>
      <c r="N22" s="23"/>
    </row>
    <row r="23" spans="1:14" s="13" customFormat="1" ht="21" customHeight="1" x14ac:dyDescent="0.2">
      <c r="A23" s="91">
        <v>7</v>
      </c>
      <c r="B23" s="88" t="s">
        <v>7</v>
      </c>
      <c r="C23" s="90" t="s">
        <v>15</v>
      </c>
      <c r="D23" s="89" t="s">
        <v>16</v>
      </c>
      <c r="E23" s="57"/>
      <c r="F23" s="34">
        <v>36</v>
      </c>
      <c r="G23" s="35">
        <f t="shared" si="0"/>
        <v>0</v>
      </c>
      <c r="H23" s="138"/>
      <c r="I23" s="47"/>
      <c r="J23" s="52"/>
      <c r="K23" s="53"/>
      <c r="L23" s="37"/>
      <c r="M23" s="3"/>
      <c r="N23" s="23"/>
    </row>
    <row r="24" spans="1:14" s="13" customFormat="1" ht="21" customHeight="1" x14ac:dyDescent="0.2">
      <c r="A24" s="113" t="s">
        <v>17</v>
      </c>
      <c r="B24" s="116" t="s">
        <v>296</v>
      </c>
      <c r="C24" s="76" t="s">
        <v>20</v>
      </c>
      <c r="D24" s="77" t="s">
        <v>21</v>
      </c>
      <c r="E24" s="143"/>
      <c r="F24" s="164">
        <v>36</v>
      </c>
      <c r="G24" s="168">
        <f t="shared" si="0"/>
        <v>0</v>
      </c>
      <c r="H24" s="211"/>
      <c r="I24" s="47"/>
      <c r="J24" s="52"/>
      <c r="K24" s="53"/>
      <c r="L24" s="37"/>
      <c r="M24" s="3"/>
      <c r="N24" s="23"/>
    </row>
    <row r="25" spans="1:14" s="13" customFormat="1" ht="21" customHeight="1" x14ac:dyDescent="0.2">
      <c r="A25" s="114"/>
      <c r="B25" s="135"/>
      <c r="C25" s="76" t="s">
        <v>22</v>
      </c>
      <c r="D25" s="77" t="s">
        <v>23</v>
      </c>
      <c r="E25" s="144"/>
      <c r="F25" s="172"/>
      <c r="G25" s="171"/>
      <c r="H25" s="212"/>
      <c r="I25" s="47"/>
      <c r="J25" s="52"/>
      <c r="K25" s="53"/>
      <c r="L25" s="37"/>
      <c r="M25" s="3"/>
      <c r="N25" s="23"/>
    </row>
    <row r="26" spans="1:14" s="13" customFormat="1" ht="21" customHeight="1" x14ac:dyDescent="0.2">
      <c r="A26" s="114"/>
      <c r="B26" s="135"/>
      <c r="C26" s="76" t="s">
        <v>24</v>
      </c>
      <c r="D26" s="77" t="s">
        <v>25</v>
      </c>
      <c r="E26" s="144"/>
      <c r="F26" s="172"/>
      <c r="G26" s="171"/>
      <c r="H26" s="212"/>
      <c r="I26" s="47"/>
      <c r="J26" s="52"/>
      <c r="K26" s="53"/>
      <c r="L26" s="37"/>
      <c r="M26" s="3"/>
      <c r="N26" s="23"/>
    </row>
    <row r="27" spans="1:14" s="13" customFormat="1" ht="36" customHeight="1" x14ac:dyDescent="0.2">
      <c r="A27" s="115"/>
      <c r="B27" s="117"/>
      <c r="C27" s="84" t="s">
        <v>26</v>
      </c>
      <c r="D27" s="77" t="s">
        <v>27</v>
      </c>
      <c r="E27" s="145"/>
      <c r="F27" s="165"/>
      <c r="G27" s="169"/>
      <c r="H27" s="213"/>
      <c r="I27" s="126"/>
      <c r="J27" s="126"/>
      <c r="K27" s="51"/>
      <c r="L27" s="37"/>
      <c r="M27" s="3"/>
      <c r="N27" s="23"/>
    </row>
    <row r="28" spans="1:14" s="13" customFormat="1" ht="24" customHeight="1" x14ac:dyDescent="0.2">
      <c r="A28" s="146" t="s">
        <v>28</v>
      </c>
      <c r="B28" s="177" t="s">
        <v>18</v>
      </c>
      <c r="C28" s="113" t="s">
        <v>297</v>
      </c>
      <c r="D28" s="102" t="s">
        <v>29</v>
      </c>
      <c r="E28" s="140"/>
      <c r="F28" s="164">
        <v>36</v>
      </c>
      <c r="G28" s="173">
        <v>0</v>
      </c>
      <c r="H28" s="211"/>
      <c r="I28" s="54"/>
      <c r="J28" s="54"/>
      <c r="K28" s="53"/>
      <c r="L28" s="37"/>
      <c r="M28" s="3"/>
      <c r="N28" s="23"/>
    </row>
    <row r="29" spans="1:14" s="13" customFormat="1" ht="24" customHeight="1" x14ac:dyDescent="0.2">
      <c r="A29" s="147"/>
      <c r="B29" s="178"/>
      <c r="C29" s="114"/>
      <c r="D29" s="103" t="s">
        <v>30</v>
      </c>
      <c r="E29" s="141"/>
      <c r="F29" s="172"/>
      <c r="G29" s="174"/>
      <c r="H29" s="212"/>
      <c r="I29" s="54"/>
      <c r="J29" s="54"/>
      <c r="K29" s="53"/>
      <c r="L29" s="37"/>
      <c r="M29" s="3"/>
      <c r="N29" s="23"/>
    </row>
    <row r="30" spans="1:14" s="13" customFormat="1" ht="24" customHeight="1" x14ac:dyDescent="0.2">
      <c r="A30" s="147"/>
      <c r="B30" s="178"/>
      <c r="C30" s="114"/>
      <c r="D30" s="103" t="s">
        <v>31</v>
      </c>
      <c r="E30" s="141"/>
      <c r="F30" s="172"/>
      <c r="G30" s="174"/>
      <c r="H30" s="212"/>
      <c r="I30" s="54"/>
      <c r="J30" s="54"/>
      <c r="K30" s="53"/>
      <c r="L30" s="37"/>
      <c r="M30" s="3"/>
      <c r="N30" s="23"/>
    </row>
    <row r="31" spans="1:14" s="13" customFormat="1" ht="24" customHeight="1" x14ac:dyDescent="0.2">
      <c r="A31" s="148"/>
      <c r="B31" s="179"/>
      <c r="C31" s="115"/>
      <c r="D31" s="102" t="s">
        <v>32</v>
      </c>
      <c r="E31" s="142"/>
      <c r="F31" s="165"/>
      <c r="G31" s="175"/>
      <c r="H31" s="213"/>
      <c r="I31" s="54"/>
      <c r="J31" s="54"/>
      <c r="K31" s="53"/>
      <c r="L31" s="37"/>
      <c r="M31" s="3"/>
      <c r="N31" s="23"/>
    </row>
    <row r="32" spans="1:14" s="13" customFormat="1" ht="16.5" customHeight="1" x14ac:dyDescent="0.2">
      <c r="A32" s="91">
        <v>12</v>
      </c>
      <c r="B32" s="106" t="s">
        <v>7</v>
      </c>
      <c r="C32" s="104" t="s">
        <v>33</v>
      </c>
      <c r="D32" s="89" t="s">
        <v>34</v>
      </c>
      <c r="E32" s="57"/>
      <c r="F32" s="34">
        <v>36</v>
      </c>
      <c r="G32" s="35">
        <f t="shared" ref="G32:G44" si="1">F32*E32</f>
        <v>0</v>
      </c>
      <c r="H32" s="138"/>
      <c r="I32" s="54"/>
      <c r="J32" s="54"/>
      <c r="K32" s="53"/>
      <c r="L32" s="37"/>
      <c r="M32" s="3"/>
      <c r="N32" s="23"/>
    </row>
    <row r="33" spans="1:14" s="13" customFormat="1" x14ac:dyDescent="0.2">
      <c r="A33" s="91">
        <v>14</v>
      </c>
      <c r="B33" s="105" t="s">
        <v>18</v>
      </c>
      <c r="C33" s="88" t="s">
        <v>35</v>
      </c>
      <c r="D33" s="89" t="s">
        <v>36</v>
      </c>
      <c r="E33" s="57"/>
      <c r="F33" s="34">
        <v>36</v>
      </c>
      <c r="G33" s="35">
        <f t="shared" si="1"/>
        <v>0</v>
      </c>
      <c r="H33" s="138"/>
      <c r="I33" s="55"/>
      <c r="J33" s="55"/>
      <c r="K33" s="53"/>
      <c r="L33" s="37"/>
      <c r="M33" s="3"/>
      <c r="N33" s="23"/>
    </row>
    <row r="34" spans="1:14" s="13" customFormat="1" ht="16.5" customHeight="1" x14ac:dyDescent="0.2">
      <c r="A34" s="91">
        <v>15</v>
      </c>
      <c r="B34" s="105" t="s">
        <v>7</v>
      </c>
      <c r="C34" s="88" t="s">
        <v>37</v>
      </c>
      <c r="D34" s="89" t="s">
        <v>38</v>
      </c>
      <c r="E34" s="72"/>
      <c r="F34" s="34">
        <v>36</v>
      </c>
      <c r="G34" s="35">
        <f t="shared" si="1"/>
        <v>0</v>
      </c>
      <c r="H34" s="138"/>
      <c r="I34" s="54"/>
      <c r="J34" s="54"/>
      <c r="K34" s="53"/>
      <c r="L34" s="37"/>
      <c r="M34" s="3"/>
      <c r="N34" s="23"/>
    </row>
    <row r="35" spans="1:14" s="13" customFormat="1" ht="16.5" customHeight="1" x14ac:dyDescent="0.2">
      <c r="A35" s="91">
        <v>16</v>
      </c>
      <c r="B35" s="88" t="s">
        <v>18</v>
      </c>
      <c r="C35" s="88" t="s">
        <v>39</v>
      </c>
      <c r="D35" s="89" t="s">
        <v>40</v>
      </c>
      <c r="E35" s="57"/>
      <c r="F35" s="34">
        <v>36</v>
      </c>
      <c r="G35" s="35">
        <f t="shared" si="1"/>
        <v>0</v>
      </c>
      <c r="H35" s="138"/>
      <c r="I35" s="54"/>
      <c r="J35" s="54"/>
      <c r="K35" s="53"/>
      <c r="L35" s="37"/>
      <c r="M35" s="3"/>
      <c r="N35" s="23"/>
    </row>
    <row r="36" spans="1:14" s="13" customFormat="1" ht="16.5" customHeight="1" x14ac:dyDescent="0.2">
      <c r="A36" s="91">
        <v>17</v>
      </c>
      <c r="B36" s="88" t="s">
        <v>7</v>
      </c>
      <c r="C36" s="88" t="s">
        <v>41</v>
      </c>
      <c r="D36" s="89" t="s">
        <v>42</v>
      </c>
      <c r="E36" s="57"/>
      <c r="F36" s="34">
        <v>36</v>
      </c>
      <c r="G36" s="35">
        <f t="shared" si="1"/>
        <v>0</v>
      </c>
      <c r="H36" s="138"/>
      <c r="I36" s="54"/>
      <c r="J36" s="54"/>
      <c r="K36" s="53"/>
      <c r="L36" s="37"/>
      <c r="M36" s="3"/>
      <c r="N36" s="23"/>
    </row>
    <row r="37" spans="1:14" s="13" customFormat="1" ht="15.75" customHeight="1" x14ac:dyDescent="0.2">
      <c r="A37" s="91">
        <v>18</v>
      </c>
      <c r="B37" s="88" t="s">
        <v>18</v>
      </c>
      <c r="C37" s="88" t="s">
        <v>43</v>
      </c>
      <c r="D37" s="89" t="s">
        <v>44</v>
      </c>
      <c r="E37" s="57"/>
      <c r="F37" s="34">
        <v>36</v>
      </c>
      <c r="G37" s="35">
        <f t="shared" si="1"/>
        <v>0</v>
      </c>
      <c r="H37" s="138"/>
      <c r="I37" s="55"/>
      <c r="J37" s="55"/>
      <c r="K37" s="53"/>
      <c r="L37" s="37"/>
      <c r="M37" s="3"/>
      <c r="N37" s="23"/>
    </row>
    <row r="38" spans="1:14" s="13" customFormat="1" ht="15.75" customHeight="1" x14ac:dyDescent="0.2">
      <c r="A38" s="91">
        <v>20</v>
      </c>
      <c r="B38" s="88" t="s">
        <v>12</v>
      </c>
      <c r="C38" s="88" t="s">
        <v>45</v>
      </c>
      <c r="D38" s="89" t="s">
        <v>46</v>
      </c>
      <c r="E38" s="72"/>
      <c r="F38" s="34">
        <v>36</v>
      </c>
      <c r="G38" s="35">
        <f t="shared" si="1"/>
        <v>0</v>
      </c>
      <c r="H38" s="138"/>
      <c r="I38" s="55"/>
      <c r="J38" s="55"/>
      <c r="K38" s="53"/>
      <c r="L38" s="37"/>
      <c r="M38" s="3"/>
      <c r="N38" s="23"/>
    </row>
    <row r="39" spans="1:14" s="13" customFormat="1" ht="24" customHeight="1" x14ac:dyDescent="0.2">
      <c r="A39" s="91">
        <v>21</v>
      </c>
      <c r="B39" s="88" t="s">
        <v>12</v>
      </c>
      <c r="C39" s="88" t="s">
        <v>47</v>
      </c>
      <c r="D39" s="89" t="s">
        <v>48</v>
      </c>
      <c r="E39" s="72"/>
      <c r="F39" s="34">
        <v>36</v>
      </c>
      <c r="G39" s="35">
        <f t="shared" si="1"/>
        <v>0</v>
      </c>
      <c r="H39" s="138"/>
      <c r="I39" s="55"/>
      <c r="J39" s="55"/>
      <c r="K39" s="53"/>
      <c r="L39" s="37"/>
      <c r="M39" s="3"/>
      <c r="N39" s="23"/>
    </row>
    <row r="40" spans="1:14" s="13" customFormat="1" ht="15.75" customHeight="1" x14ac:dyDescent="0.2">
      <c r="A40" s="91">
        <v>23</v>
      </c>
      <c r="B40" s="88" t="s">
        <v>12</v>
      </c>
      <c r="C40" s="88" t="s">
        <v>49</v>
      </c>
      <c r="D40" s="89" t="s">
        <v>50</v>
      </c>
      <c r="E40" s="72"/>
      <c r="F40" s="34">
        <v>36</v>
      </c>
      <c r="G40" s="35">
        <f t="shared" si="1"/>
        <v>0</v>
      </c>
      <c r="H40" s="138"/>
      <c r="I40" s="55"/>
      <c r="J40" s="55"/>
      <c r="K40" s="53"/>
      <c r="L40" s="37"/>
      <c r="M40" s="3"/>
      <c r="N40" s="23"/>
    </row>
    <row r="41" spans="1:14" s="13" customFormat="1" ht="15.75" customHeight="1" x14ac:dyDescent="0.2">
      <c r="A41" s="118">
        <v>24</v>
      </c>
      <c r="B41" s="116" t="s">
        <v>7</v>
      </c>
      <c r="C41" s="132" t="s">
        <v>51</v>
      </c>
      <c r="D41" s="89" t="s">
        <v>52</v>
      </c>
      <c r="E41" s="140"/>
      <c r="F41" s="164">
        <v>36</v>
      </c>
      <c r="G41" s="168">
        <f t="shared" si="1"/>
        <v>0</v>
      </c>
      <c r="H41" s="138"/>
      <c r="I41" s="55"/>
      <c r="J41" s="55"/>
      <c r="K41" s="53"/>
      <c r="L41" s="37"/>
      <c r="M41" s="3"/>
      <c r="N41" s="23"/>
    </row>
    <row r="42" spans="1:14" s="13" customFormat="1" ht="15.75" customHeight="1" x14ac:dyDescent="0.2">
      <c r="A42" s="120"/>
      <c r="B42" s="135"/>
      <c r="C42" s="133"/>
      <c r="D42" s="89" t="s">
        <v>53</v>
      </c>
      <c r="E42" s="141"/>
      <c r="F42" s="172"/>
      <c r="G42" s="171"/>
      <c r="H42" s="138"/>
      <c r="I42" s="55"/>
      <c r="J42" s="55"/>
      <c r="K42" s="53"/>
      <c r="L42" s="37"/>
      <c r="M42" s="3"/>
      <c r="N42" s="23"/>
    </row>
    <row r="43" spans="1:14" s="13" customFormat="1" ht="15.75" customHeight="1" x14ac:dyDescent="0.2">
      <c r="A43" s="119"/>
      <c r="B43" s="117"/>
      <c r="C43" s="134"/>
      <c r="D43" s="89" t="s">
        <v>54</v>
      </c>
      <c r="E43" s="142"/>
      <c r="F43" s="165"/>
      <c r="G43" s="169"/>
      <c r="H43" s="138"/>
      <c r="I43" s="55"/>
      <c r="J43" s="55"/>
      <c r="K43" s="53"/>
      <c r="L43" s="37"/>
      <c r="M43" s="3"/>
      <c r="N43" s="23"/>
    </row>
    <row r="44" spans="1:14" s="13" customFormat="1" ht="18" customHeight="1" x14ac:dyDescent="0.2">
      <c r="A44" s="118">
        <v>25</v>
      </c>
      <c r="B44" s="116" t="s">
        <v>7</v>
      </c>
      <c r="C44" s="116" t="s">
        <v>55</v>
      </c>
      <c r="D44" s="89" t="s">
        <v>56</v>
      </c>
      <c r="E44" s="140"/>
      <c r="F44" s="164">
        <v>36</v>
      </c>
      <c r="G44" s="168">
        <f t="shared" si="1"/>
        <v>0</v>
      </c>
      <c r="H44" s="138"/>
      <c r="I44" s="55"/>
      <c r="J44" s="55"/>
      <c r="K44" s="53"/>
      <c r="L44" s="37"/>
      <c r="M44" s="3"/>
      <c r="N44" s="23"/>
    </row>
    <row r="45" spans="1:14" s="13" customFormat="1" ht="17.25" customHeight="1" x14ac:dyDescent="0.2">
      <c r="A45" s="119"/>
      <c r="B45" s="117"/>
      <c r="C45" s="117"/>
      <c r="D45" s="89" t="s">
        <v>57</v>
      </c>
      <c r="E45" s="142"/>
      <c r="F45" s="165"/>
      <c r="G45" s="169"/>
      <c r="H45" s="138"/>
      <c r="I45" s="55"/>
      <c r="J45" s="55"/>
      <c r="K45" s="53"/>
      <c r="L45" s="37"/>
      <c r="M45" s="3"/>
      <c r="N45" s="23"/>
    </row>
    <row r="46" spans="1:14" s="13" customFormat="1" ht="15.75" customHeight="1" x14ac:dyDescent="0.2">
      <c r="A46" s="91">
        <v>26</v>
      </c>
      <c r="B46" s="88" t="s">
        <v>7</v>
      </c>
      <c r="C46" s="88" t="s">
        <v>58</v>
      </c>
      <c r="D46" s="89" t="s">
        <v>59</v>
      </c>
      <c r="E46" s="57"/>
      <c r="F46" s="34">
        <v>36</v>
      </c>
      <c r="G46" s="35">
        <f t="shared" ref="G46" si="2">F46*E46</f>
        <v>0</v>
      </c>
      <c r="H46" s="138"/>
      <c r="I46" s="55"/>
      <c r="J46" s="55"/>
      <c r="K46" s="53"/>
      <c r="L46" s="37"/>
      <c r="M46" s="3"/>
      <c r="N46" s="23"/>
    </row>
    <row r="47" spans="1:14" s="13" customFormat="1" ht="15.75" customHeight="1" x14ac:dyDescent="0.2">
      <c r="A47" s="91">
        <v>30</v>
      </c>
      <c r="B47" s="88" t="s">
        <v>18</v>
      </c>
      <c r="C47" s="76" t="s">
        <v>60</v>
      </c>
      <c r="D47" s="89" t="s">
        <v>61</v>
      </c>
      <c r="E47" s="57"/>
      <c r="F47" s="34">
        <v>36</v>
      </c>
      <c r="G47" s="35">
        <f t="shared" ref="G47" si="3">F47*E47</f>
        <v>0</v>
      </c>
      <c r="H47" s="138"/>
      <c r="I47" s="55"/>
      <c r="J47" s="55"/>
      <c r="K47" s="53"/>
      <c r="L47" s="37"/>
      <c r="M47" s="3"/>
      <c r="N47" s="23"/>
    </row>
    <row r="48" spans="1:14" s="13" customFormat="1" ht="15.75" customHeight="1" x14ac:dyDescent="0.2">
      <c r="A48" s="91">
        <v>34</v>
      </c>
      <c r="B48" s="88" t="s">
        <v>18</v>
      </c>
      <c r="C48" s="88" t="s">
        <v>62</v>
      </c>
      <c r="D48" s="89" t="s">
        <v>63</v>
      </c>
      <c r="E48" s="57"/>
      <c r="F48" s="34">
        <v>36</v>
      </c>
      <c r="G48" s="35">
        <f t="shared" ref="G48" si="4">F48*E48</f>
        <v>0</v>
      </c>
      <c r="H48" s="138"/>
      <c r="I48" s="55"/>
      <c r="J48" s="55"/>
      <c r="K48" s="53"/>
      <c r="L48" s="37"/>
      <c r="M48" s="3"/>
      <c r="N48" s="23"/>
    </row>
    <row r="49" spans="1:14" s="13" customFormat="1" ht="15.75" customHeight="1" x14ac:dyDescent="0.2">
      <c r="A49" s="91">
        <v>35</v>
      </c>
      <c r="B49" s="88" t="s">
        <v>7</v>
      </c>
      <c r="C49" s="88" t="s">
        <v>64</v>
      </c>
      <c r="D49" s="89" t="s">
        <v>65</v>
      </c>
      <c r="E49" s="57"/>
      <c r="F49" s="34">
        <v>36</v>
      </c>
      <c r="G49" s="35">
        <f t="shared" ref="G49:G88" si="5">F49*E49</f>
        <v>0</v>
      </c>
      <c r="H49" s="138"/>
      <c r="I49" s="55"/>
      <c r="J49" s="55"/>
      <c r="K49" s="53"/>
      <c r="L49" s="37"/>
      <c r="M49" s="3"/>
      <c r="N49" s="23"/>
    </row>
    <row r="50" spans="1:14" s="13" customFormat="1" ht="15.75" customHeight="1" x14ac:dyDescent="0.2">
      <c r="A50" s="152">
        <v>36</v>
      </c>
      <c r="B50" s="88" t="s">
        <v>18</v>
      </c>
      <c r="C50" s="161" t="s">
        <v>66</v>
      </c>
      <c r="D50" s="95" t="s">
        <v>67</v>
      </c>
      <c r="E50" s="72"/>
      <c r="F50" s="159">
        <v>36</v>
      </c>
      <c r="G50" s="35">
        <f t="shared" si="5"/>
        <v>0</v>
      </c>
      <c r="H50" s="138"/>
      <c r="I50" s="55"/>
      <c r="J50" s="55"/>
      <c r="K50" s="53"/>
      <c r="L50" s="37"/>
      <c r="M50" s="3"/>
      <c r="N50" s="23"/>
    </row>
    <row r="51" spans="1:14" s="13" customFormat="1" ht="15.75" customHeight="1" x14ac:dyDescent="0.2">
      <c r="A51" s="154">
        <v>37</v>
      </c>
      <c r="B51" s="176" t="s">
        <v>7</v>
      </c>
      <c r="C51" s="162" t="s">
        <v>68</v>
      </c>
      <c r="D51" s="112" t="s">
        <v>69</v>
      </c>
      <c r="E51" s="140"/>
      <c r="F51" s="166">
        <v>36</v>
      </c>
      <c r="G51" s="168">
        <f>F51*E51</f>
        <v>0</v>
      </c>
      <c r="H51" s="138"/>
      <c r="I51" s="55"/>
      <c r="J51" s="55"/>
      <c r="K51" s="53"/>
      <c r="L51" s="37"/>
      <c r="M51" s="3"/>
      <c r="N51" s="23"/>
    </row>
    <row r="52" spans="1:14" s="13" customFormat="1" ht="15.75" customHeight="1" x14ac:dyDescent="0.2">
      <c r="A52" s="155"/>
      <c r="B52" s="156"/>
      <c r="C52" s="163"/>
      <c r="D52" s="112" t="s">
        <v>70</v>
      </c>
      <c r="E52" s="141"/>
      <c r="F52" s="170"/>
      <c r="G52" s="171"/>
      <c r="H52" s="138"/>
      <c r="I52" s="55"/>
      <c r="J52" s="55"/>
      <c r="K52" s="53"/>
      <c r="L52" s="37"/>
      <c r="M52" s="3"/>
      <c r="N52" s="23"/>
    </row>
    <row r="53" spans="1:14" s="13" customFormat="1" ht="15.75" customHeight="1" x14ac:dyDescent="0.2">
      <c r="A53" s="155"/>
      <c r="B53" s="156"/>
      <c r="C53" s="163"/>
      <c r="D53" s="112" t="s">
        <v>71</v>
      </c>
      <c r="E53" s="141"/>
      <c r="F53" s="170"/>
      <c r="G53" s="171"/>
      <c r="H53" s="138"/>
      <c r="I53" s="55"/>
      <c r="J53" s="55"/>
      <c r="K53" s="53"/>
      <c r="L53" s="37"/>
      <c r="M53" s="3"/>
      <c r="N53" s="23"/>
    </row>
    <row r="54" spans="1:14" s="13" customFormat="1" ht="15.75" customHeight="1" x14ac:dyDescent="0.2">
      <c r="A54" s="155"/>
      <c r="B54" s="156"/>
      <c r="C54" s="163"/>
      <c r="D54" s="112" t="s">
        <v>72</v>
      </c>
      <c r="E54" s="141"/>
      <c r="F54" s="170"/>
      <c r="G54" s="171"/>
      <c r="H54" s="138"/>
      <c r="I54" s="55"/>
      <c r="J54" s="55"/>
      <c r="K54" s="53"/>
      <c r="L54" s="37"/>
      <c r="M54" s="3"/>
      <c r="N54" s="23"/>
    </row>
    <row r="55" spans="1:14" s="13" customFormat="1" ht="15.75" customHeight="1" x14ac:dyDescent="0.2">
      <c r="A55" s="155"/>
      <c r="B55" s="156"/>
      <c r="C55" s="163"/>
      <c r="D55" s="112" t="s">
        <v>73</v>
      </c>
      <c r="E55" s="141"/>
      <c r="F55" s="170"/>
      <c r="G55" s="171"/>
      <c r="H55" s="138"/>
      <c r="I55" s="55"/>
      <c r="J55" s="55"/>
      <c r="K55" s="53"/>
      <c r="L55" s="37"/>
      <c r="M55" s="3"/>
      <c r="N55" s="23"/>
    </row>
    <row r="56" spans="1:14" s="13" customFormat="1" ht="15.75" customHeight="1" x14ac:dyDescent="0.2">
      <c r="A56" s="155"/>
      <c r="B56" s="156"/>
      <c r="C56" s="163"/>
      <c r="D56" s="112" t="s">
        <v>74</v>
      </c>
      <c r="E56" s="141"/>
      <c r="F56" s="170"/>
      <c r="G56" s="171"/>
      <c r="H56" s="138"/>
      <c r="I56" s="55"/>
      <c r="J56" s="55"/>
      <c r="K56" s="53"/>
      <c r="L56" s="37"/>
      <c r="M56" s="3"/>
      <c r="N56" s="23"/>
    </row>
    <row r="57" spans="1:14" s="13" customFormat="1" ht="15.75" customHeight="1" x14ac:dyDescent="0.2">
      <c r="A57" s="155"/>
      <c r="B57" s="156"/>
      <c r="C57" s="163"/>
      <c r="D57" s="112" t="s">
        <v>75</v>
      </c>
      <c r="E57" s="141"/>
      <c r="F57" s="170"/>
      <c r="G57" s="171"/>
      <c r="H57" s="138"/>
      <c r="I57" s="55"/>
      <c r="J57" s="55"/>
      <c r="K57" s="53"/>
      <c r="L57" s="37"/>
      <c r="M57" s="3"/>
      <c r="N57" s="23"/>
    </row>
    <row r="58" spans="1:14" s="13" customFormat="1" ht="15.75" customHeight="1" x14ac:dyDescent="0.2">
      <c r="A58" s="155"/>
      <c r="B58" s="156"/>
      <c r="C58" s="163"/>
      <c r="D58" s="112" t="s">
        <v>76</v>
      </c>
      <c r="E58" s="141"/>
      <c r="F58" s="170"/>
      <c r="G58" s="171"/>
      <c r="H58" s="138"/>
      <c r="I58" s="55"/>
      <c r="J58" s="55"/>
      <c r="K58" s="53"/>
      <c r="L58" s="37"/>
      <c r="M58" s="3"/>
      <c r="N58" s="23"/>
    </row>
    <row r="59" spans="1:14" s="13" customFormat="1" ht="15.75" customHeight="1" x14ac:dyDescent="0.2">
      <c r="A59" s="155"/>
      <c r="B59" s="156"/>
      <c r="C59" s="163"/>
      <c r="D59" s="112" t="s">
        <v>77</v>
      </c>
      <c r="E59" s="141"/>
      <c r="F59" s="170"/>
      <c r="G59" s="171"/>
      <c r="H59" s="138"/>
      <c r="I59" s="55"/>
      <c r="J59" s="55"/>
      <c r="K59" s="53"/>
      <c r="L59" s="37"/>
      <c r="M59" s="3"/>
      <c r="N59" s="23"/>
    </row>
    <row r="60" spans="1:14" s="13" customFormat="1" ht="15.75" customHeight="1" x14ac:dyDescent="0.2">
      <c r="A60" s="155"/>
      <c r="B60" s="156"/>
      <c r="C60" s="163"/>
      <c r="D60" s="112" t="s">
        <v>78</v>
      </c>
      <c r="E60" s="141"/>
      <c r="F60" s="170"/>
      <c r="G60" s="171"/>
      <c r="H60" s="138"/>
      <c r="I60" s="55"/>
      <c r="J60" s="55"/>
      <c r="K60" s="53"/>
      <c r="L60" s="37"/>
      <c r="M60" s="3"/>
      <c r="N60" s="23"/>
    </row>
    <row r="61" spans="1:14" s="13" customFormat="1" ht="15.75" customHeight="1" x14ac:dyDescent="0.2">
      <c r="A61" s="155"/>
      <c r="B61" s="156"/>
      <c r="C61" s="163"/>
      <c r="D61" s="112" t="s">
        <v>79</v>
      </c>
      <c r="E61" s="141"/>
      <c r="F61" s="170"/>
      <c r="G61" s="171"/>
      <c r="H61" s="138"/>
      <c r="I61" s="55"/>
      <c r="J61" s="55"/>
      <c r="K61" s="53"/>
      <c r="L61" s="37"/>
      <c r="M61" s="3"/>
      <c r="N61" s="23"/>
    </row>
    <row r="62" spans="1:14" s="13" customFormat="1" ht="15.75" customHeight="1" x14ac:dyDescent="0.2">
      <c r="A62" s="155"/>
      <c r="B62" s="156"/>
      <c r="C62" s="163"/>
      <c r="D62" s="112" t="s">
        <v>80</v>
      </c>
      <c r="E62" s="141"/>
      <c r="F62" s="170"/>
      <c r="G62" s="171"/>
      <c r="H62" s="138"/>
      <c r="I62" s="55"/>
      <c r="J62" s="55"/>
      <c r="K62" s="53"/>
      <c r="L62" s="37"/>
      <c r="M62" s="3"/>
      <c r="N62" s="23"/>
    </row>
    <row r="63" spans="1:14" s="13" customFormat="1" ht="15.75" customHeight="1" x14ac:dyDescent="0.2">
      <c r="A63" s="155"/>
      <c r="B63" s="156"/>
      <c r="C63" s="163"/>
      <c r="D63" s="112" t="s">
        <v>81</v>
      </c>
      <c r="E63" s="141"/>
      <c r="F63" s="170"/>
      <c r="G63" s="171"/>
      <c r="H63" s="138"/>
      <c r="I63" s="55"/>
      <c r="J63" s="55"/>
      <c r="K63" s="53"/>
      <c r="L63" s="37"/>
      <c r="M63" s="3"/>
      <c r="N63" s="23"/>
    </row>
    <row r="64" spans="1:14" s="13" customFormat="1" ht="15.75" customHeight="1" x14ac:dyDescent="0.2">
      <c r="A64" s="155"/>
      <c r="B64" s="156"/>
      <c r="C64" s="163"/>
      <c r="D64" s="112" t="s">
        <v>82</v>
      </c>
      <c r="E64" s="141"/>
      <c r="F64" s="170"/>
      <c r="G64" s="171"/>
      <c r="H64" s="138"/>
      <c r="I64" s="55"/>
      <c r="J64" s="55"/>
      <c r="K64" s="53"/>
      <c r="L64" s="37"/>
      <c r="M64" s="3"/>
      <c r="N64" s="23"/>
    </row>
    <row r="65" spans="1:14" s="13" customFormat="1" ht="15.75" customHeight="1" x14ac:dyDescent="0.2">
      <c r="A65" s="155"/>
      <c r="B65" s="156"/>
      <c r="C65" s="163"/>
      <c r="D65" s="112" t="s">
        <v>83</v>
      </c>
      <c r="E65" s="141"/>
      <c r="F65" s="170"/>
      <c r="G65" s="171"/>
      <c r="H65" s="138"/>
      <c r="I65" s="55"/>
      <c r="J65" s="55"/>
      <c r="K65" s="53"/>
      <c r="L65" s="37"/>
      <c r="M65" s="3"/>
      <c r="N65" s="23"/>
    </row>
    <row r="66" spans="1:14" s="13" customFormat="1" ht="15.75" customHeight="1" x14ac:dyDescent="0.2">
      <c r="A66" s="155"/>
      <c r="B66" s="156"/>
      <c r="C66" s="163"/>
      <c r="D66" s="112" t="s">
        <v>84</v>
      </c>
      <c r="E66" s="141"/>
      <c r="F66" s="170"/>
      <c r="G66" s="171"/>
      <c r="H66" s="138"/>
      <c r="I66" s="55"/>
      <c r="J66" s="55"/>
      <c r="K66" s="53"/>
      <c r="L66" s="37"/>
      <c r="M66" s="3"/>
      <c r="N66" s="23"/>
    </row>
    <row r="67" spans="1:14" s="13" customFormat="1" ht="15.75" customHeight="1" x14ac:dyDescent="0.2">
      <c r="A67" s="155"/>
      <c r="B67" s="156"/>
      <c r="C67" s="163"/>
      <c r="D67" s="112" t="s">
        <v>85</v>
      </c>
      <c r="E67" s="141"/>
      <c r="F67" s="170"/>
      <c r="G67" s="171"/>
      <c r="H67" s="138"/>
      <c r="I67" s="55"/>
      <c r="J67" s="55"/>
      <c r="K67" s="53"/>
      <c r="L67" s="37"/>
      <c r="M67" s="3"/>
      <c r="N67" s="23"/>
    </row>
    <row r="68" spans="1:14" s="13" customFormat="1" ht="15.75" customHeight="1" x14ac:dyDescent="0.2">
      <c r="A68" s="155"/>
      <c r="B68" s="156"/>
      <c r="C68" s="108" t="s">
        <v>86</v>
      </c>
      <c r="D68" s="112" t="s">
        <v>87</v>
      </c>
      <c r="E68" s="141"/>
      <c r="F68" s="170"/>
      <c r="G68" s="171"/>
      <c r="H68" s="138"/>
      <c r="I68" s="55"/>
      <c r="J68" s="55"/>
      <c r="K68" s="53"/>
      <c r="L68" s="37"/>
      <c r="M68" s="3"/>
      <c r="N68" s="23"/>
    </row>
    <row r="69" spans="1:14" s="13" customFormat="1" ht="15.75" customHeight="1" x14ac:dyDescent="0.2">
      <c r="A69" s="155"/>
      <c r="B69" s="156"/>
      <c r="C69" s="108" t="s">
        <v>88</v>
      </c>
      <c r="D69" s="112" t="s">
        <v>89</v>
      </c>
      <c r="E69" s="141"/>
      <c r="F69" s="170"/>
      <c r="G69" s="171"/>
      <c r="H69" s="138"/>
      <c r="I69" s="55"/>
      <c r="J69" s="55"/>
      <c r="K69" s="53"/>
      <c r="L69" s="37"/>
      <c r="M69" s="3"/>
      <c r="N69" s="23"/>
    </row>
    <row r="70" spans="1:14" s="13" customFormat="1" ht="15.75" customHeight="1" x14ac:dyDescent="0.2">
      <c r="A70" s="155"/>
      <c r="B70" s="156"/>
      <c r="C70" s="108" t="s">
        <v>90</v>
      </c>
      <c r="D70" s="112" t="s">
        <v>91</v>
      </c>
      <c r="E70" s="141"/>
      <c r="F70" s="170"/>
      <c r="G70" s="171"/>
      <c r="H70" s="138"/>
      <c r="I70" s="55"/>
      <c r="J70" s="55"/>
      <c r="K70" s="53"/>
      <c r="L70" s="37"/>
      <c r="M70" s="3"/>
      <c r="N70" s="23"/>
    </row>
    <row r="71" spans="1:14" s="13" customFormat="1" ht="15.75" customHeight="1" x14ac:dyDescent="0.2">
      <c r="A71" s="155"/>
      <c r="B71" s="156"/>
      <c r="C71" s="108" t="s">
        <v>92</v>
      </c>
      <c r="D71" s="112" t="s">
        <v>93</v>
      </c>
      <c r="E71" s="141"/>
      <c r="F71" s="170"/>
      <c r="G71" s="171"/>
      <c r="H71" s="138"/>
      <c r="I71" s="55"/>
      <c r="J71" s="55"/>
      <c r="K71" s="53"/>
      <c r="L71" s="37"/>
      <c r="M71" s="3"/>
      <c r="N71" s="23"/>
    </row>
    <row r="72" spans="1:14" s="13" customFormat="1" ht="15.75" customHeight="1" x14ac:dyDescent="0.2">
      <c r="A72" s="155"/>
      <c r="B72" s="156"/>
      <c r="C72" s="108" t="s">
        <v>94</v>
      </c>
      <c r="D72" s="112" t="s">
        <v>95</v>
      </c>
      <c r="E72" s="141"/>
      <c r="F72" s="170"/>
      <c r="G72" s="171"/>
      <c r="H72" s="138"/>
      <c r="I72" s="55"/>
      <c r="J72" s="55"/>
      <c r="K72" s="53"/>
      <c r="L72" s="37"/>
      <c r="M72" s="3"/>
      <c r="N72" s="23"/>
    </row>
    <row r="73" spans="1:14" s="13" customFormat="1" ht="15.75" customHeight="1" x14ac:dyDescent="0.2">
      <c r="A73" s="155"/>
      <c r="B73" s="156"/>
      <c r="C73" s="108" t="s">
        <v>96</v>
      </c>
      <c r="D73" s="112" t="s">
        <v>97</v>
      </c>
      <c r="E73" s="141"/>
      <c r="F73" s="170"/>
      <c r="G73" s="171"/>
      <c r="H73" s="138"/>
      <c r="I73" s="55"/>
      <c r="J73" s="55"/>
      <c r="K73" s="53"/>
      <c r="L73" s="37"/>
      <c r="M73" s="3"/>
      <c r="N73" s="23"/>
    </row>
    <row r="74" spans="1:14" s="13" customFormat="1" ht="15.75" customHeight="1" x14ac:dyDescent="0.2">
      <c r="A74" s="155"/>
      <c r="B74" s="156"/>
      <c r="C74" s="108" t="s">
        <v>98</v>
      </c>
      <c r="D74" s="112" t="s">
        <v>99</v>
      </c>
      <c r="E74" s="141"/>
      <c r="F74" s="170"/>
      <c r="G74" s="171"/>
      <c r="H74" s="138"/>
      <c r="I74" s="55"/>
      <c r="J74" s="55"/>
      <c r="K74" s="53"/>
      <c r="L74" s="37"/>
      <c r="M74" s="3"/>
      <c r="N74" s="23"/>
    </row>
    <row r="75" spans="1:14" s="13" customFormat="1" ht="15.75" customHeight="1" x14ac:dyDescent="0.2">
      <c r="A75" s="155"/>
      <c r="B75" s="156"/>
      <c r="C75" s="108" t="s">
        <v>100</v>
      </c>
      <c r="D75" s="112" t="s">
        <v>101</v>
      </c>
      <c r="E75" s="141"/>
      <c r="F75" s="170"/>
      <c r="G75" s="171"/>
      <c r="H75" s="138"/>
      <c r="I75" s="55"/>
      <c r="J75" s="55"/>
      <c r="K75" s="53"/>
      <c r="L75" s="37"/>
      <c r="M75" s="3"/>
      <c r="N75" s="23"/>
    </row>
    <row r="76" spans="1:14" s="13" customFormat="1" ht="15.75" customHeight="1" x14ac:dyDescent="0.2">
      <c r="A76" s="155"/>
      <c r="B76" s="156"/>
      <c r="C76" s="108" t="s">
        <v>102</v>
      </c>
      <c r="D76" s="112" t="s">
        <v>103</v>
      </c>
      <c r="E76" s="141"/>
      <c r="F76" s="170"/>
      <c r="G76" s="171"/>
      <c r="H76" s="138"/>
      <c r="I76" s="55"/>
      <c r="J76" s="55"/>
      <c r="K76" s="53"/>
      <c r="L76" s="37"/>
      <c r="M76" s="3"/>
      <c r="N76" s="23"/>
    </row>
    <row r="77" spans="1:14" s="13" customFormat="1" ht="15.75" customHeight="1" x14ac:dyDescent="0.2">
      <c r="A77" s="155"/>
      <c r="B77" s="156"/>
      <c r="C77" s="108" t="s">
        <v>104</v>
      </c>
      <c r="D77" s="112" t="s">
        <v>105</v>
      </c>
      <c r="E77" s="141"/>
      <c r="F77" s="170"/>
      <c r="G77" s="171"/>
      <c r="H77" s="138"/>
      <c r="I77" s="55"/>
      <c r="J77" s="55"/>
      <c r="K77" s="53"/>
      <c r="L77" s="37"/>
      <c r="M77" s="3"/>
      <c r="N77" s="23"/>
    </row>
    <row r="78" spans="1:14" s="13" customFormat="1" ht="15.75" customHeight="1" x14ac:dyDescent="0.2">
      <c r="A78" s="155"/>
      <c r="B78" s="156"/>
      <c r="C78" s="108" t="s">
        <v>106</v>
      </c>
      <c r="D78" s="112" t="s">
        <v>107</v>
      </c>
      <c r="E78" s="141"/>
      <c r="F78" s="170"/>
      <c r="G78" s="171"/>
      <c r="H78" s="138"/>
      <c r="I78" s="55"/>
      <c r="J78" s="55"/>
      <c r="K78" s="53"/>
      <c r="L78" s="37"/>
      <c r="M78" s="3"/>
      <c r="N78" s="23"/>
    </row>
    <row r="79" spans="1:14" s="13" customFormat="1" ht="15.75" customHeight="1" x14ac:dyDescent="0.2">
      <c r="A79" s="157"/>
      <c r="B79" s="158"/>
      <c r="C79" s="109" t="s">
        <v>108</v>
      </c>
      <c r="D79" s="112" t="s">
        <v>109</v>
      </c>
      <c r="E79" s="142"/>
      <c r="F79" s="167"/>
      <c r="G79" s="169"/>
      <c r="H79" s="138"/>
      <c r="I79" s="55"/>
      <c r="J79" s="55"/>
      <c r="K79" s="53"/>
      <c r="L79" s="37"/>
      <c r="M79" s="3"/>
      <c r="N79" s="23"/>
    </row>
    <row r="80" spans="1:14" s="13" customFormat="1" ht="15.75" customHeight="1" x14ac:dyDescent="0.2">
      <c r="A80" s="153">
        <v>38</v>
      </c>
      <c r="B80" s="104" t="s">
        <v>18</v>
      </c>
      <c r="C80" s="104" t="s">
        <v>110</v>
      </c>
      <c r="D80" s="107" t="s">
        <v>111</v>
      </c>
      <c r="E80" s="72"/>
      <c r="F80" s="160">
        <v>36</v>
      </c>
      <c r="G80" s="35">
        <f t="shared" si="5"/>
        <v>0</v>
      </c>
      <c r="H80" s="138"/>
      <c r="I80" s="55"/>
      <c r="J80" s="55"/>
      <c r="K80" s="53"/>
      <c r="L80" s="37"/>
      <c r="M80" s="3"/>
      <c r="N80" s="23"/>
    </row>
    <row r="81" spans="1:14" s="13" customFormat="1" ht="15.75" customHeight="1" x14ac:dyDescent="0.2">
      <c r="A81" s="91">
        <v>39</v>
      </c>
      <c r="B81" s="88" t="s">
        <v>18</v>
      </c>
      <c r="C81" s="88" t="s">
        <v>112</v>
      </c>
      <c r="D81" s="89" t="s">
        <v>113</v>
      </c>
      <c r="E81" s="72"/>
      <c r="F81" s="34">
        <v>36</v>
      </c>
      <c r="G81" s="35">
        <f t="shared" si="5"/>
        <v>0</v>
      </c>
      <c r="H81" s="138"/>
      <c r="I81" s="55"/>
      <c r="J81" s="55"/>
      <c r="K81" s="53"/>
      <c r="L81" s="37"/>
      <c r="M81" s="3"/>
      <c r="N81" s="23"/>
    </row>
    <row r="82" spans="1:14" s="13" customFormat="1" ht="15.75" customHeight="1" x14ac:dyDescent="0.2">
      <c r="A82" s="91">
        <v>40</v>
      </c>
      <c r="B82" s="88" t="s">
        <v>18</v>
      </c>
      <c r="C82" s="88" t="s">
        <v>114</v>
      </c>
      <c r="D82" s="89" t="s">
        <v>115</v>
      </c>
      <c r="E82" s="72"/>
      <c r="F82" s="34">
        <v>36</v>
      </c>
      <c r="G82" s="35">
        <f t="shared" si="5"/>
        <v>0</v>
      </c>
      <c r="H82" s="138"/>
      <c r="I82" s="55"/>
      <c r="J82" s="55"/>
      <c r="K82" s="53"/>
      <c r="L82" s="37"/>
      <c r="M82" s="3"/>
      <c r="N82" s="23"/>
    </row>
    <row r="83" spans="1:14" s="13" customFormat="1" x14ac:dyDescent="0.2">
      <c r="A83" s="91">
        <v>41</v>
      </c>
      <c r="B83" s="88" t="s">
        <v>18</v>
      </c>
      <c r="C83" s="88" t="s">
        <v>116</v>
      </c>
      <c r="D83" s="89" t="s">
        <v>117</v>
      </c>
      <c r="E83" s="72"/>
      <c r="F83" s="34">
        <v>36</v>
      </c>
      <c r="G83" s="35">
        <f t="shared" si="5"/>
        <v>0</v>
      </c>
      <c r="H83" s="138"/>
      <c r="I83" s="55"/>
      <c r="J83" s="55"/>
      <c r="K83" s="53"/>
      <c r="L83" s="37"/>
      <c r="M83" s="3"/>
      <c r="N83" s="23"/>
    </row>
    <row r="84" spans="1:14" s="13" customFormat="1" x14ac:dyDescent="0.2">
      <c r="A84" s="118">
        <v>43</v>
      </c>
      <c r="B84" s="116" t="s">
        <v>7</v>
      </c>
      <c r="C84" s="116" t="s">
        <v>118</v>
      </c>
      <c r="D84" s="89" t="s">
        <v>119</v>
      </c>
      <c r="E84" s="140"/>
      <c r="F84" s="164">
        <v>36</v>
      </c>
      <c r="G84" s="168">
        <f t="shared" si="5"/>
        <v>0</v>
      </c>
      <c r="H84" s="138"/>
      <c r="I84" s="55"/>
      <c r="J84" s="55"/>
      <c r="K84" s="53"/>
      <c r="L84" s="37"/>
      <c r="M84" s="3"/>
      <c r="N84" s="23"/>
    </row>
    <row r="85" spans="1:14" s="13" customFormat="1" x14ac:dyDescent="0.2">
      <c r="A85" s="119"/>
      <c r="B85" s="117"/>
      <c r="C85" s="117"/>
      <c r="D85" s="89" t="s">
        <v>120</v>
      </c>
      <c r="E85" s="142"/>
      <c r="F85" s="165"/>
      <c r="G85" s="169"/>
      <c r="H85" s="138"/>
      <c r="I85" s="55"/>
      <c r="J85" s="55"/>
      <c r="K85" s="53"/>
      <c r="L85" s="37"/>
      <c r="M85" s="3"/>
      <c r="N85" s="23"/>
    </row>
    <row r="86" spans="1:14" s="13" customFormat="1" x14ac:dyDescent="0.2">
      <c r="A86" s="91">
        <v>44</v>
      </c>
      <c r="B86" s="88" t="s">
        <v>18</v>
      </c>
      <c r="C86" s="88" t="s">
        <v>121</v>
      </c>
      <c r="D86" s="89" t="s">
        <v>122</v>
      </c>
      <c r="E86" s="57"/>
      <c r="F86" s="34">
        <v>36</v>
      </c>
      <c r="G86" s="35">
        <f t="shared" si="5"/>
        <v>0</v>
      </c>
      <c r="H86" s="138"/>
      <c r="I86" s="55"/>
      <c r="J86" s="55"/>
      <c r="K86" s="53"/>
      <c r="L86" s="37"/>
      <c r="M86" s="3"/>
      <c r="N86" s="23"/>
    </row>
    <row r="87" spans="1:14" s="13" customFormat="1" x14ac:dyDescent="0.2">
      <c r="A87" s="91">
        <v>45</v>
      </c>
      <c r="B87" s="88" t="s">
        <v>18</v>
      </c>
      <c r="C87" s="76" t="s">
        <v>123</v>
      </c>
      <c r="D87" s="77" t="s">
        <v>124</v>
      </c>
      <c r="E87" s="72"/>
      <c r="F87" s="34">
        <v>36</v>
      </c>
      <c r="G87" s="35">
        <f t="shared" si="5"/>
        <v>0</v>
      </c>
      <c r="H87" s="138"/>
      <c r="I87" s="55"/>
      <c r="J87" s="55"/>
      <c r="K87" s="53"/>
      <c r="L87" s="37"/>
      <c r="M87" s="3"/>
      <c r="N87" s="23"/>
    </row>
    <row r="88" spans="1:14" s="13" customFormat="1" x14ac:dyDescent="0.2">
      <c r="A88" s="92">
        <v>46</v>
      </c>
      <c r="B88" s="81" t="s">
        <v>125</v>
      </c>
      <c r="C88" s="81" t="s">
        <v>126</v>
      </c>
      <c r="D88" s="82" t="s">
        <v>127</v>
      </c>
      <c r="E88" s="72"/>
      <c r="F88" s="34">
        <v>36</v>
      </c>
      <c r="G88" s="35">
        <f t="shared" si="5"/>
        <v>0</v>
      </c>
      <c r="H88" s="138"/>
      <c r="I88" s="55"/>
      <c r="J88" s="55"/>
      <c r="K88" s="53"/>
      <c r="L88" s="37"/>
      <c r="M88" s="3"/>
      <c r="N88" s="23"/>
    </row>
    <row r="89" spans="1:14" s="13" customFormat="1" x14ac:dyDescent="0.2">
      <c r="A89" s="87">
        <v>47</v>
      </c>
      <c r="B89" s="76" t="s">
        <v>125</v>
      </c>
      <c r="C89" s="76" t="s">
        <v>128</v>
      </c>
      <c r="D89" s="77" t="s">
        <v>129</v>
      </c>
      <c r="E89" s="72"/>
      <c r="F89" s="34">
        <v>36</v>
      </c>
      <c r="G89" s="35">
        <f t="shared" ref="G89:G130" si="6">F89*E89</f>
        <v>0</v>
      </c>
      <c r="H89" s="138"/>
      <c r="I89" s="55"/>
      <c r="J89" s="55"/>
      <c r="K89" s="53"/>
      <c r="L89" s="37"/>
      <c r="M89" s="3"/>
      <c r="N89" s="23"/>
    </row>
    <row r="90" spans="1:14" s="13" customFormat="1" x14ac:dyDescent="0.2">
      <c r="A90" s="87">
        <v>49</v>
      </c>
      <c r="B90" s="76" t="s">
        <v>125</v>
      </c>
      <c r="C90" s="76" t="s">
        <v>130</v>
      </c>
      <c r="D90" s="77" t="s">
        <v>131</v>
      </c>
      <c r="E90" s="72"/>
      <c r="F90" s="34">
        <v>36</v>
      </c>
      <c r="G90" s="35">
        <f t="shared" si="6"/>
        <v>0</v>
      </c>
      <c r="H90" s="138"/>
      <c r="I90" s="55"/>
      <c r="J90" s="55"/>
      <c r="K90" s="53"/>
      <c r="L90" s="37"/>
      <c r="M90" s="3"/>
      <c r="N90" s="23"/>
    </row>
    <row r="91" spans="1:14" s="13" customFormat="1" x14ac:dyDescent="0.2">
      <c r="A91" s="87">
        <v>50</v>
      </c>
      <c r="B91" s="76" t="s">
        <v>18</v>
      </c>
      <c r="C91" s="76" t="s">
        <v>132</v>
      </c>
      <c r="D91" s="77" t="s">
        <v>133</v>
      </c>
      <c r="E91" s="72"/>
      <c r="F91" s="34">
        <v>36</v>
      </c>
      <c r="G91" s="35">
        <f t="shared" si="6"/>
        <v>0</v>
      </c>
      <c r="H91" s="138"/>
      <c r="I91" s="55"/>
      <c r="J91" s="55"/>
      <c r="K91" s="53"/>
      <c r="L91" s="37"/>
      <c r="M91" s="3"/>
      <c r="N91" s="23"/>
    </row>
    <row r="92" spans="1:14" s="13" customFormat="1" x14ac:dyDescent="0.2">
      <c r="A92" s="87">
        <v>52</v>
      </c>
      <c r="B92" s="76" t="s">
        <v>125</v>
      </c>
      <c r="C92" s="76" t="s">
        <v>134</v>
      </c>
      <c r="D92" s="77" t="s">
        <v>135</v>
      </c>
      <c r="E92" s="72"/>
      <c r="F92" s="34">
        <v>36</v>
      </c>
      <c r="G92" s="35">
        <f t="shared" si="6"/>
        <v>0</v>
      </c>
      <c r="H92" s="138"/>
      <c r="I92" s="55"/>
      <c r="J92" s="55"/>
      <c r="K92" s="53"/>
      <c r="L92" s="37"/>
      <c r="M92" s="3"/>
      <c r="N92" s="23"/>
    </row>
    <row r="93" spans="1:14" s="13" customFormat="1" x14ac:dyDescent="0.2">
      <c r="A93" s="87">
        <v>53</v>
      </c>
      <c r="B93" s="76" t="s">
        <v>125</v>
      </c>
      <c r="C93" s="76" t="s">
        <v>136</v>
      </c>
      <c r="D93" s="77" t="s">
        <v>137</v>
      </c>
      <c r="E93" s="72"/>
      <c r="F93" s="34">
        <v>36</v>
      </c>
      <c r="G93" s="35">
        <f t="shared" si="6"/>
        <v>0</v>
      </c>
      <c r="H93" s="138"/>
      <c r="I93" s="55"/>
      <c r="J93" s="55"/>
      <c r="K93" s="53"/>
      <c r="L93" s="37"/>
      <c r="M93" s="3"/>
      <c r="N93" s="23"/>
    </row>
    <row r="94" spans="1:14" s="13" customFormat="1" x14ac:dyDescent="0.2">
      <c r="A94" s="87">
        <v>55</v>
      </c>
      <c r="B94" s="76" t="s">
        <v>18</v>
      </c>
      <c r="C94" s="76" t="s">
        <v>138</v>
      </c>
      <c r="D94" s="77" t="s">
        <v>139</v>
      </c>
      <c r="E94" s="72"/>
      <c r="F94" s="34">
        <v>36</v>
      </c>
      <c r="G94" s="35">
        <f t="shared" si="6"/>
        <v>0</v>
      </c>
      <c r="H94" s="138"/>
      <c r="I94" s="55"/>
      <c r="J94" s="55"/>
      <c r="K94" s="53"/>
      <c r="L94" s="37"/>
      <c r="M94" s="3"/>
      <c r="N94" s="23"/>
    </row>
    <row r="95" spans="1:14" s="13" customFormat="1" x14ac:dyDescent="0.2">
      <c r="A95" s="87">
        <v>56</v>
      </c>
      <c r="B95" s="76" t="s">
        <v>125</v>
      </c>
      <c r="C95" s="76" t="s">
        <v>140</v>
      </c>
      <c r="D95" s="77" t="s">
        <v>141</v>
      </c>
      <c r="E95" s="72"/>
      <c r="F95" s="34">
        <v>36</v>
      </c>
      <c r="G95" s="35">
        <f t="shared" si="6"/>
        <v>0</v>
      </c>
      <c r="H95" s="138"/>
      <c r="I95" s="55"/>
      <c r="J95" s="55"/>
      <c r="K95" s="53"/>
      <c r="L95" s="37"/>
      <c r="M95" s="3"/>
      <c r="N95" s="23"/>
    </row>
    <row r="96" spans="1:14" s="13" customFormat="1" x14ac:dyDescent="0.2">
      <c r="A96" s="87">
        <v>57</v>
      </c>
      <c r="B96" s="76" t="s">
        <v>125</v>
      </c>
      <c r="C96" s="76" t="s">
        <v>142</v>
      </c>
      <c r="D96" s="77" t="s">
        <v>143</v>
      </c>
      <c r="E96" s="72"/>
      <c r="F96" s="34">
        <v>36</v>
      </c>
      <c r="G96" s="35">
        <f t="shared" si="6"/>
        <v>0</v>
      </c>
      <c r="H96" s="138"/>
      <c r="I96" s="55"/>
      <c r="J96" s="55"/>
      <c r="K96" s="53"/>
      <c r="L96" s="37"/>
      <c r="M96" s="3"/>
      <c r="N96" s="23"/>
    </row>
    <row r="97" spans="1:14" s="13" customFormat="1" x14ac:dyDescent="0.2">
      <c r="A97" s="87">
        <v>58</v>
      </c>
      <c r="B97" s="76" t="s">
        <v>18</v>
      </c>
      <c r="C97" s="76" t="s">
        <v>144</v>
      </c>
      <c r="D97" s="77" t="s">
        <v>145</v>
      </c>
      <c r="E97" s="72"/>
      <c r="F97" s="34">
        <v>36</v>
      </c>
      <c r="G97" s="35">
        <f t="shared" si="6"/>
        <v>0</v>
      </c>
      <c r="H97" s="138"/>
      <c r="I97" s="55"/>
      <c r="J97" s="55"/>
      <c r="K97" s="53"/>
      <c r="L97" s="37"/>
      <c r="M97" s="3"/>
      <c r="N97" s="23"/>
    </row>
    <row r="98" spans="1:14" s="13" customFormat="1" x14ac:dyDescent="0.2">
      <c r="A98" s="87">
        <v>59</v>
      </c>
      <c r="B98" s="76" t="s">
        <v>125</v>
      </c>
      <c r="C98" s="76" t="s">
        <v>146</v>
      </c>
      <c r="D98" s="77" t="s">
        <v>147</v>
      </c>
      <c r="E98" s="72"/>
      <c r="F98" s="34">
        <v>36</v>
      </c>
      <c r="G98" s="35">
        <f t="shared" si="6"/>
        <v>0</v>
      </c>
      <c r="H98" s="138"/>
      <c r="I98" s="55"/>
      <c r="J98" s="55"/>
      <c r="K98" s="53"/>
      <c r="L98" s="37"/>
      <c r="M98" s="3"/>
      <c r="N98" s="23"/>
    </row>
    <row r="99" spans="1:14" s="13" customFormat="1" x14ac:dyDescent="0.2">
      <c r="A99" s="87">
        <v>60</v>
      </c>
      <c r="B99" s="76" t="s">
        <v>18</v>
      </c>
      <c r="C99" s="76" t="s">
        <v>148</v>
      </c>
      <c r="D99" s="77" t="s">
        <v>149</v>
      </c>
      <c r="E99" s="72"/>
      <c r="F99" s="34">
        <v>36</v>
      </c>
      <c r="G99" s="35">
        <f t="shared" si="6"/>
        <v>0</v>
      </c>
      <c r="H99" s="138"/>
      <c r="I99" s="55"/>
      <c r="J99" s="55"/>
      <c r="K99" s="53"/>
      <c r="L99" s="37"/>
      <c r="M99" s="3"/>
      <c r="N99" s="23"/>
    </row>
    <row r="100" spans="1:14" s="13" customFormat="1" x14ac:dyDescent="0.2">
      <c r="A100" s="87">
        <v>61</v>
      </c>
      <c r="B100" s="76" t="s">
        <v>125</v>
      </c>
      <c r="C100" s="76" t="s">
        <v>150</v>
      </c>
      <c r="D100" s="77" t="s">
        <v>151</v>
      </c>
      <c r="E100" s="72"/>
      <c r="F100" s="34">
        <v>36</v>
      </c>
      <c r="G100" s="35">
        <f t="shared" si="6"/>
        <v>0</v>
      </c>
      <c r="H100" s="138"/>
      <c r="I100" s="55"/>
      <c r="J100" s="55"/>
      <c r="K100" s="53"/>
      <c r="L100" s="37"/>
      <c r="M100" s="3"/>
      <c r="N100" s="23"/>
    </row>
    <row r="101" spans="1:14" s="13" customFormat="1" x14ac:dyDescent="0.2">
      <c r="A101" s="87">
        <v>64</v>
      </c>
      <c r="B101" s="76" t="s">
        <v>18</v>
      </c>
      <c r="C101" s="76" t="s">
        <v>152</v>
      </c>
      <c r="D101" s="77" t="s">
        <v>153</v>
      </c>
      <c r="E101" s="72"/>
      <c r="F101" s="34">
        <v>36</v>
      </c>
      <c r="G101" s="35">
        <f t="shared" si="6"/>
        <v>0</v>
      </c>
      <c r="H101" s="138"/>
      <c r="I101" s="55"/>
      <c r="J101" s="55"/>
      <c r="K101" s="53"/>
      <c r="L101" s="37"/>
      <c r="M101" s="3"/>
      <c r="N101" s="23"/>
    </row>
    <row r="102" spans="1:14" s="13" customFormat="1" x14ac:dyDescent="0.2">
      <c r="A102" s="113">
        <v>65</v>
      </c>
      <c r="B102" s="132" t="s">
        <v>7</v>
      </c>
      <c r="C102" s="76" t="s">
        <v>154</v>
      </c>
      <c r="D102" s="77"/>
      <c r="E102" s="140"/>
      <c r="F102" s="164">
        <v>36</v>
      </c>
      <c r="G102" s="168">
        <f t="shared" si="6"/>
        <v>0</v>
      </c>
      <c r="H102" s="138"/>
      <c r="I102" s="55"/>
      <c r="J102" s="55"/>
      <c r="K102" s="53"/>
      <c r="L102" s="37"/>
      <c r="M102" s="3"/>
      <c r="N102" s="23"/>
    </row>
    <row r="103" spans="1:14" s="13" customFormat="1" x14ac:dyDescent="0.2">
      <c r="A103" s="114"/>
      <c r="B103" s="133"/>
      <c r="C103" s="76" t="s">
        <v>155</v>
      </c>
      <c r="D103" s="77" t="s">
        <v>156</v>
      </c>
      <c r="E103" s="141"/>
      <c r="F103" s="172"/>
      <c r="G103" s="171"/>
      <c r="H103" s="138"/>
      <c r="I103" s="55"/>
      <c r="J103" s="55"/>
      <c r="K103" s="53"/>
      <c r="L103" s="37"/>
      <c r="M103" s="3"/>
      <c r="N103" s="23"/>
    </row>
    <row r="104" spans="1:14" s="13" customFormat="1" x14ac:dyDescent="0.2">
      <c r="A104" s="114"/>
      <c r="B104" s="133"/>
      <c r="C104" s="76" t="s">
        <v>157</v>
      </c>
      <c r="D104" s="77" t="s">
        <v>158</v>
      </c>
      <c r="E104" s="141"/>
      <c r="F104" s="172"/>
      <c r="G104" s="171"/>
      <c r="H104" s="138"/>
      <c r="I104" s="55"/>
      <c r="J104" s="55"/>
      <c r="K104" s="53"/>
      <c r="L104" s="37"/>
      <c r="M104" s="3"/>
      <c r="N104" s="23"/>
    </row>
    <row r="105" spans="1:14" s="13" customFormat="1" x14ac:dyDescent="0.2">
      <c r="A105" s="114"/>
      <c r="B105" s="133"/>
      <c r="C105" s="76" t="s">
        <v>159</v>
      </c>
      <c r="D105" s="77" t="s">
        <v>160</v>
      </c>
      <c r="E105" s="141"/>
      <c r="F105" s="172"/>
      <c r="G105" s="171"/>
      <c r="H105" s="138"/>
      <c r="I105" s="55"/>
      <c r="J105" s="55"/>
      <c r="K105" s="53"/>
      <c r="L105" s="37"/>
      <c r="M105" s="3"/>
      <c r="N105" s="23"/>
    </row>
    <row r="106" spans="1:14" s="13" customFormat="1" x14ac:dyDescent="0.2">
      <c r="A106" s="114"/>
      <c r="B106" s="133"/>
      <c r="C106" s="76" t="s">
        <v>161</v>
      </c>
      <c r="D106" s="77" t="s">
        <v>162</v>
      </c>
      <c r="E106" s="141"/>
      <c r="F106" s="172"/>
      <c r="G106" s="171"/>
      <c r="H106" s="138"/>
      <c r="I106" s="55"/>
      <c r="J106" s="55"/>
      <c r="K106" s="53"/>
      <c r="L106" s="37"/>
      <c r="M106" s="3"/>
      <c r="N106" s="23"/>
    </row>
    <row r="107" spans="1:14" s="13" customFormat="1" x14ac:dyDescent="0.2">
      <c r="A107" s="114"/>
      <c r="B107" s="133"/>
      <c r="C107" s="76" t="s">
        <v>163</v>
      </c>
      <c r="D107" s="77" t="s">
        <v>164</v>
      </c>
      <c r="E107" s="141"/>
      <c r="F107" s="172"/>
      <c r="G107" s="171"/>
      <c r="H107" s="138"/>
      <c r="I107" s="55"/>
      <c r="J107" s="55"/>
      <c r="K107" s="53"/>
      <c r="L107" s="37"/>
      <c r="M107" s="3"/>
      <c r="N107" s="23"/>
    </row>
    <row r="108" spans="1:14" s="13" customFormat="1" x14ac:dyDescent="0.2">
      <c r="A108" s="114"/>
      <c r="B108" s="133"/>
      <c r="C108" s="76" t="s">
        <v>165</v>
      </c>
      <c r="D108" s="77" t="s">
        <v>166</v>
      </c>
      <c r="E108" s="141"/>
      <c r="F108" s="172"/>
      <c r="G108" s="171"/>
      <c r="H108" s="138"/>
      <c r="I108" s="55"/>
      <c r="J108" s="55"/>
      <c r="K108" s="53"/>
      <c r="L108" s="37"/>
      <c r="M108" s="3"/>
      <c r="N108" s="23"/>
    </row>
    <row r="109" spans="1:14" s="13" customFormat="1" x14ac:dyDescent="0.2">
      <c r="A109" s="114"/>
      <c r="B109" s="133"/>
      <c r="C109" s="76" t="s">
        <v>167</v>
      </c>
      <c r="D109" s="77" t="s">
        <v>168</v>
      </c>
      <c r="E109" s="141"/>
      <c r="F109" s="172"/>
      <c r="G109" s="171"/>
      <c r="H109" s="138"/>
      <c r="I109" s="55"/>
      <c r="J109" s="55"/>
      <c r="K109" s="53"/>
      <c r="L109" s="37"/>
      <c r="M109" s="3"/>
      <c r="N109" s="23"/>
    </row>
    <row r="110" spans="1:14" s="13" customFormat="1" x14ac:dyDescent="0.2">
      <c r="A110" s="114"/>
      <c r="B110" s="133"/>
      <c r="C110" s="76" t="s">
        <v>169</v>
      </c>
      <c r="D110" s="77" t="s">
        <v>170</v>
      </c>
      <c r="E110" s="141"/>
      <c r="F110" s="172"/>
      <c r="G110" s="171"/>
      <c r="H110" s="138"/>
      <c r="I110" s="55"/>
      <c r="J110" s="55"/>
      <c r="K110" s="53"/>
      <c r="L110" s="37"/>
      <c r="M110" s="3"/>
      <c r="N110" s="23"/>
    </row>
    <row r="111" spans="1:14" s="13" customFormat="1" x14ac:dyDescent="0.2">
      <c r="A111" s="114"/>
      <c r="B111" s="133"/>
      <c r="C111" s="76" t="s">
        <v>171</v>
      </c>
      <c r="D111" s="77" t="s">
        <v>172</v>
      </c>
      <c r="E111" s="141"/>
      <c r="F111" s="172"/>
      <c r="G111" s="171"/>
      <c r="H111" s="138"/>
      <c r="I111" s="55"/>
      <c r="J111" s="55"/>
      <c r="K111" s="53"/>
      <c r="L111" s="37"/>
      <c r="M111" s="3"/>
      <c r="N111" s="23"/>
    </row>
    <row r="112" spans="1:14" s="13" customFormat="1" x14ac:dyDescent="0.2">
      <c r="A112" s="114"/>
      <c r="B112" s="133"/>
      <c r="C112" s="76" t="s">
        <v>173</v>
      </c>
      <c r="D112" s="77" t="s">
        <v>174</v>
      </c>
      <c r="E112" s="141"/>
      <c r="F112" s="172"/>
      <c r="G112" s="171"/>
      <c r="H112" s="138"/>
      <c r="I112" s="55"/>
      <c r="J112" s="55"/>
      <c r="K112" s="53"/>
      <c r="L112" s="37"/>
      <c r="M112" s="3"/>
      <c r="N112" s="23"/>
    </row>
    <row r="113" spans="1:14" s="13" customFormat="1" x14ac:dyDescent="0.2">
      <c r="A113" s="114"/>
      <c r="B113" s="133"/>
      <c r="C113" s="76" t="s">
        <v>175</v>
      </c>
      <c r="D113" s="77" t="s">
        <v>176</v>
      </c>
      <c r="E113" s="141"/>
      <c r="F113" s="172"/>
      <c r="G113" s="171"/>
      <c r="H113" s="138"/>
      <c r="I113" s="55"/>
      <c r="J113" s="55"/>
      <c r="K113" s="53"/>
      <c r="L113" s="37"/>
      <c r="M113" s="3"/>
      <c r="N113" s="23"/>
    </row>
    <row r="114" spans="1:14" s="13" customFormat="1" x14ac:dyDescent="0.2">
      <c r="A114" s="114"/>
      <c r="B114" s="133"/>
      <c r="C114" s="76" t="s">
        <v>177</v>
      </c>
      <c r="D114" s="77" t="s">
        <v>65</v>
      </c>
      <c r="E114" s="141"/>
      <c r="F114" s="172"/>
      <c r="G114" s="171"/>
      <c r="H114" s="138"/>
      <c r="I114" s="55"/>
      <c r="J114" s="55"/>
      <c r="K114" s="53"/>
      <c r="L114" s="37"/>
      <c r="M114" s="3"/>
      <c r="N114" s="23"/>
    </row>
    <row r="115" spans="1:14" s="13" customFormat="1" x14ac:dyDescent="0.2">
      <c r="A115" s="114"/>
      <c r="B115" s="133"/>
      <c r="C115" s="76" t="s">
        <v>178</v>
      </c>
      <c r="D115" s="77" t="s">
        <v>179</v>
      </c>
      <c r="E115" s="141"/>
      <c r="F115" s="172"/>
      <c r="G115" s="171"/>
      <c r="H115" s="138"/>
      <c r="I115" s="55"/>
      <c r="J115" s="55"/>
      <c r="K115" s="53"/>
      <c r="L115" s="37"/>
      <c r="M115" s="3"/>
      <c r="N115" s="23"/>
    </row>
    <row r="116" spans="1:14" s="13" customFormat="1" x14ac:dyDescent="0.2">
      <c r="A116" s="114"/>
      <c r="B116" s="133"/>
      <c r="C116" s="76" t="s">
        <v>180</v>
      </c>
      <c r="D116" s="77" t="s">
        <v>181</v>
      </c>
      <c r="E116" s="141"/>
      <c r="F116" s="172"/>
      <c r="G116" s="171"/>
      <c r="H116" s="138"/>
      <c r="I116" s="55"/>
      <c r="J116" s="55"/>
      <c r="K116" s="53"/>
      <c r="L116" s="37"/>
      <c r="M116" s="3"/>
      <c r="N116" s="23"/>
    </row>
    <row r="117" spans="1:14" s="13" customFormat="1" x14ac:dyDescent="0.2">
      <c r="A117" s="114"/>
      <c r="B117" s="133"/>
      <c r="C117" s="76" t="s">
        <v>182</v>
      </c>
      <c r="D117" s="77" t="s">
        <v>183</v>
      </c>
      <c r="E117" s="141"/>
      <c r="F117" s="172"/>
      <c r="G117" s="171"/>
      <c r="H117" s="138"/>
      <c r="I117" s="55"/>
      <c r="J117" s="55"/>
      <c r="K117" s="53"/>
      <c r="L117" s="37"/>
      <c r="M117" s="3"/>
      <c r="N117" s="23"/>
    </row>
    <row r="118" spans="1:14" s="13" customFormat="1" x14ac:dyDescent="0.2">
      <c r="A118" s="114"/>
      <c r="B118" s="133"/>
      <c r="C118" s="76" t="s">
        <v>184</v>
      </c>
      <c r="D118" s="77" t="s">
        <v>185</v>
      </c>
      <c r="E118" s="141"/>
      <c r="F118" s="172"/>
      <c r="G118" s="171"/>
      <c r="H118" s="138"/>
      <c r="I118" s="55"/>
      <c r="J118" s="55"/>
      <c r="K118" s="53"/>
      <c r="L118" s="37"/>
      <c r="M118" s="3"/>
      <c r="N118" s="23"/>
    </row>
    <row r="119" spans="1:14" s="13" customFormat="1" x14ac:dyDescent="0.2">
      <c r="A119" s="114"/>
      <c r="B119" s="133"/>
      <c r="C119" s="76" t="s">
        <v>186</v>
      </c>
      <c r="D119" s="77" t="s">
        <v>187</v>
      </c>
      <c r="E119" s="141"/>
      <c r="F119" s="172"/>
      <c r="G119" s="171"/>
      <c r="H119" s="138"/>
      <c r="I119" s="55"/>
      <c r="J119" s="55"/>
      <c r="K119" s="53"/>
      <c r="L119" s="37"/>
      <c r="M119" s="3"/>
      <c r="N119" s="23"/>
    </row>
    <row r="120" spans="1:14" s="13" customFormat="1" x14ac:dyDescent="0.2">
      <c r="A120" s="114"/>
      <c r="B120" s="133"/>
      <c r="C120" s="76" t="s">
        <v>188</v>
      </c>
      <c r="D120" s="77" t="s">
        <v>189</v>
      </c>
      <c r="E120" s="141"/>
      <c r="F120" s="172"/>
      <c r="G120" s="171"/>
      <c r="H120" s="138"/>
      <c r="I120" s="55"/>
      <c r="J120" s="55"/>
      <c r="K120" s="53"/>
      <c r="L120" s="37"/>
      <c r="M120" s="3"/>
      <c r="N120" s="23"/>
    </row>
    <row r="121" spans="1:14" s="13" customFormat="1" x14ac:dyDescent="0.2">
      <c r="A121" s="114"/>
      <c r="B121" s="133"/>
      <c r="C121" s="76" t="s">
        <v>190</v>
      </c>
      <c r="D121" s="77" t="s">
        <v>191</v>
      </c>
      <c r="E121" s="141"/>
      <c r="F121" s="172"/>
      <c r="G121" s="171"/>
      <c r="H121" s="138"/>
      <c r="I121" s="55"/>
      <c r="J121" s="55"/>
      <c r="K121" s="53"/>
      <c r="L121" s="37"/>
      <c r="M121" s="3"/>
      <c r="N121" s="23"/>
    </row>
    <row r="122" spans="1:14" s="13" customFormat="1" x14ac:dyDescent="0.2">
      <c r="A122" s="114"/>
      <c r="B122" s="133"/>
      <c r="C122" s="76" t="s">
        <v>192</v>
      </c>
      <c r="D122" s="77" t="s">
        <v>193</v>
      </c>
      <c r="E122" s="141"/>
      <c r="F122" s="172"/>
      <c r="G122" s="171"/>
      <c r="H122" s="138"/>
      <c r="I122" s="55"/>
      <c r="J122" s="55"/>
      <c r="K122" s="53"/>
      <c r="L122" s="37"/>
      <c r="M122" s="3"/>
      <c r="N122" s="23"/>
    </row>
    <row r="123" spans="1:14" s="13" customFormat="1" x14ac:dyDescent="0.2">
      <c r="A123" s="114"/>
      <c r="B123" s="133"/>
      <c r="C123" s="76" t="s">
        <v>194</v>
      </c>
      <c r="D123" s="77" t="s">
        <v>195</v>
      </c>
      <c r="E123" s="141"/>
      <c r="F123" s="172"/>
      <c r="G123" s="171"/>
      <c r="H123" s="138"/>
      <c r="I123" s="55"/>
      <c r="J123" s="55"/>
      <c r="K123" s="53"/>
      <c r="L123" s="37"/>
      <c r="M123" s="3"/>
      <c r="N123" s="23"/>
    </row>
    <row r="124" spans="1:14" s="13" customFormat="1" x14ac:dyDescent="0.2">
      <c r="A124" s="114"/>
      <c r="B124" s="133"/>
      <c r="C124" s="76" t="s">
        <v>196</v>
      </c>
      <c r="D124" s="77" t="s">
        <v>197</v>
      </c>
      <c r="E124" s="141"/>
      <c r="F124" s="172"/>
      <c r="G124" s="171"/>
      <c r="H124" s="138"/>
      <c r="I124" s="55"/>
      <c r="J124" s="55"/>
      <c r="K124" s="53"/>
      <c r="L124" s="37"/>
      <c r="M124" s="3"/>
      <c r="N124" s="23"/>
    </row>
    <row r="125" spans="1:14" s="13" customFormat="1" x14ac:dyDescent="0.2">
      <c r="A125" s="114"/>
      <c r="B125" s="133"/>
      <c r="C125" s="76" t="s">
        <v>198</v>
      </c>
      <c r="D125" s="77" t="s">
        <v>199</v>
      </c>
      <c r="E125" s="141"/>
      <c r="F125" s="172"/>
      <c r="G125" s="171"/>
      <c r="H125" s="138"/>
      <c r="I125" s="55"/>
      <c r="J125" s="55"/>
      <c r="K125" s="53"/>
      <c r="L125" s="37"/>
      <c r="M125" s="3"/>
      <c r="N125" s="23"/>
    </row>
    <row r="126" spans="1:14" s="13" customFormat="1" x14ac:dyDescent="0.2">
      <c r="A126" s="114"/>
      <c r="B126" s="133"/>
      <c r="C126" s="76" t="s">
        <v>200</v>
      </c>
      <c r="D126" s="77" t="s">
        <v>201</v>
      </c>
      <c r="E126" s="141"/>
      <c r="F126" s="172"/>
      <c r="G126" s="171"/>
      <c r="H126" s="138"/>
      <c r="I126" s="55"/>
      <c r="J126" s="55"/>
      <c r="K126" s="53"/>
      <c r="L126" s="37"/>
      <c r="M126" s="3"/>
      <c r="N126" s="23"/>
    </row>
    <row r="127" spans="1:14" s="13" customFormat="1" x14ac:dyDescent="0.2">
      <c r="A127" s="115"/>
      <c r="B127" s="134"/>
      <c r="C127" s="76" t="s">
        <v>202</v>
      </c>
      <c r="D127" s="77" t="s">
        <v>203</v>
      </c>
      <c r="E127" s="142"/>
      <c r="F127" s="165"/>
      <c r="G127" s="169"/>
      <c r="H127" s="138"/>
      <c r="I127" s="55"/>
      <c r="J127" s="55"/>
      <c r="K127" s="53"/>
      <c r="L127" s="37"/>
      <c r="M127" s="3"/>
      <c r="N127" s="23"/>
    </row>
    <row r="128" spans="1:14" s="13" customFormat="1" x14ac:dyDescent="0.2">
      <c r="A128" s="87">
        <v>66</v>
      </c>
      <c r="B128" s="76" t="s">
        <v>12</v>
      </c>
      <c r="C128" s="76" t="s">
        <v>204</v>
      </c>
      <c r="D128" s="77" t="s">
        <v>205</v>
      </c>
      <c r="E128" s="72"/>
      <c r="F128" s="34">
        <v>36</v>
      </c>
      <c r="G128" s="35">
        <f t="shared" si="6"/>
        <v>0</v>
      </c>
      <c r="H128" s="138"/>
      <c r="I128" s="55"/>
      <c r="J128" s="55"/>
      <c r="K128" s="53"/>
      <c r="L128" s="37"/>
      <c r="M128" s="3"/>
      <c r="N128" s="23"/>
    </row>
    <row r="129" spans="1:14" s="13" customFormat="1" x14ac:dyDescent="0.2">
      <c r="A129" s="87">
        <v>69</v>
      </c>
      <c r="B129" s="76" t="s">
        <v>18</v>
      </c>
      <c r="C129" s="76" t="s">
        <v>206</v>
      </c>
      <c r="D129" s="77" t="s">
        <v>207</v>
      </c>
      <c r="E129" s="57"/>
      <c r="F129" s="34">
        <v>36</v>
      </c>
      <c r="G129" s="35">
        <f t="shared" si="6"/>
        <v>0</v>
      </c>
      <c r="H129" s="138"/>
      <c r="I129" s="55"/>
      <c r="J129" s="55"/>
      <c r="K129" s="53"/>
      <c r="L129" s="37"/>
      <c r="M129" s="3"/>
      <c r="N129" s="23"/>
    </row>
    <row r="130" spans="1:14" s="13" customFormat="1" ht="24" x14ac:dyDescent="0.2">
      <c r="A130" s="93">
        <v>70</v>
      </c>
      <c r="B130" s="84" t="s">
        <v>18</v>
      </c>
      <c r="C130" s="84" t="s">
        <v>208</v>
      </c>
      <c r="D130" s="95" t="s">
        <v>209</v>
      </c>
      <c r="E130" s="73"/>
      <c r="F130" s="34">
        <v>36</v>
      </c>
      <c r="G130" s="66">
        <f t="shared" si="6"/>
        <v>0</v>
      </c>
      <c r="H130" s="139"/>
      <c r="I130" s="55"/>
      <c r="J130" s="55"/>
      <c r="K130" s="53"/>
      <c r="L130" s="37"/>
      <c r="M130" s="3"/>
      <c r="N130" s="23"/>
    </row>
    <row r="131" spans="1:14" s="13" customFormat="1" x14ac:dyDescent="0.2">
      <c r="A131" s="129" t="s">
        <v>288</v>
      </c>
      <c r="B131" s="130"/>
      <c r="C131" s="59"/>
      <c r="D131" s="31"/>
      <c r="E131" s="41"/>
      <c r="F131" s="65"/>
      <c r="G131" s="227">
        <f>SUM(G20:G130)</f>
        <v>0</v>
      </c>
      <c r="H131" s="59"/>
      <c r="I131" s="55"/>
      <c r="J131" s="55"/>
      <c r="K131" s="53"/>
      <c r="L131" s="37"/>
      <c r="M131" s="3"/>
      <c r="N131" s="23"/>
    </row>
    <row r="133" spans="1:14" s="13" customFormat="1" ht="15.75" customHeight="1" x14ac:dyDescent="0.25">
      <c r="A133" s="9"/>
      <c r="B133" s="42"/>
      <c r="C133" s="3"/>
      <c r="D133" s="3"/>
      <c r="E133" s="23"/>
      <c r="I133" s="54"/>
      <c r="J133" s="54"/>
      <c r="K133" s="53"/>
      <c r="L133" s="37"/>
      <c r="M133" s="3"/>
      <c r="N133" s="23"/>
    </row>
    <row r="134" spans="1:14" s="13" customFormat="1" ht="24" customHeight="1" x14ac:dyDescent="0.2">
      <c r="A134" s="39"/>
      <c r="B134" s="38"/>
      <c r="C134" s="38"/>
      <c r="E134" s="23"/>
      <c r="I134" s="54"/>
      <c r="J134" s="54"/>
      <c r="K134" s="51"/>
      <c r="L134" s="37"/>
      <c r="M134" s="3"/>
      <c r="N134" s="23"/>
    </row>
    <row r="135" spans="1:14" s="13" customFormat="1" ht="15.75" customHeight="1" x14ac:dyDescent="0.25">
      <c r="A135" s="17" t="s">
        <v>210</v>
      </c>
      <c r="C135" s="6"/>
      <c r="D135" s="4"/>
      <c r="E135" s="5"/>
      <c r="I135" s="54"/>
      <c r="J135" s="54"/>
      <c r="K135" s="53"/>
      <c r="L135" s="37"/>
      <c r="M135" s="3"/>
      <c r="N135" s="23"/>
    </row>
    <row r="136" spans="1:14" s="13" customFormat="1" x14ac:dyDescent="0.25">
      <c r="B136" s="11"/>
      <c r="C136"/>
      <c r="D136"/>
      <c r="E136" s="3"/>
      <c r="I136" s="55"/>
      <c r="J136" s="55"/>
      <c r="K136" s="53"/>
      <c r="L136" s="37"/>
      <c r="M136" s="3"/>
      <c r="N136" s="23"/>
    </row>
    <row r="137" spans="1:14" s="13" customFormat="1" ht="15.75" customHeight="1" x14ac:dyDescent="0.25">
      <c r="A137" s="11" t="s">
        <v>211</v>
      </c>
      <c r="C137"/>
      <c r="D137"/>
      <c r="E137" s="3"/>
      <c r="I137" s="54"/>
      <c r="J137" s="54"/>
      <c r="K137" s="48"/>
      <c r="L137" s="37"/>
      <c r="M137" s="3"/>
      <c r="N137" s="23"/>
    </row>
    <row r="138" spans="1:14" s="13" customFormat="1" ht="12.75" x14ac:dyDescent="0.2">
      <c r="A138" s="127" t="s">
        <v>212</v>
      </c>
      <c r="B138" s="128"/>
      <c r="C138" s="127" t="s">
        <v>4</v>
      </c>
      <c r="D138" s="128" t="s">
        <v>5</v>
      </c>
      <c r="E138" s="45" t="s">
        <v>6</v>
      </c>
    </row>
    <row r="139" spans="1:14" s="13" customFormat="1" ht="27" customHeight="1" x14ac:dyDescent="0.2">
      <c r="A139" s="131" t="s">
        <v>213</v>
      </c>
      <c r="B139" s="131"/>
      <c r="C139" s="57"/>
      <c r="D139" s="58">
        <v>180</v>
      </c>
      <c r="E139" s="40">
        <f>C139*D139</f>
        <v>0</v>
      </c>
    </row>
    <row r="140" spans="1:14" x14ac:dyDescent="0.25">
      <c r="A140" s="131" t="s">
        <v>214</v>
      </c>
      <c r="B140" s="131"/>
      <c r="C140" s="57"/>
      <c r="D140" s="58">
        <v>180</v>
      </c>
      <c r="E140" s="40">
        <f t="shared" ref="E140:E142" si="7">C140*D140</f>
        <v>0</v>
      </c>
    </row>
    <row r="141" spans="1:14" s="13" customFormat="1" ht="30.75" customHeight="1" x14ac:dyDescent="0.25">
      <c r="A141" s="131" t="s">
        <v>215</v>
      </c>
      <c r="B141" s="131"/>
      <c r="C141" s="57"/>
      <c r="D141" s="58">
        <v>36</v>
      </c>
      <c r="E141" s="40">
        <f t="shared" si="7"/>
        <v>0</v>
      </c>
      <c r="F141"/>
      <c r="G141"/>
    </row>
    <row r="142" spans="1:14" s="13" customFormat="1" ht="32.25" customHeight="1" x14ac:dyDescent="0.25">
      <c r="A142" s="131" t="s">
        <v>216</v>
      </c>
      <c r="B142" s="131"/>
      <c r="C142" s="57"/>
      <c r="D142" s="58">
        <v>36</v>
      </c>
      <c r="E142" s="40">
        <f t="shared" si="7"/>
        <v>0</v>
      </c>
      <c r="F142"/>
    </row>
    <row r="143" spans="1:14" s="13" customFormat="1" x14ac:dyDescent="0.25">
      <c r="A143" s="129" t="s">
        <v>217</v>
      </c>
      <c r="B143" s="130"/>
      <c r="C143" s="59"/>
      <c r="D143" s="31"/>
      <c r="E143" s="41">
        <f>SUM(E139:E142)</f>
        <v>0</v>
      </c>
      <c r="F143"/>
    </row>
    <row r="144" spans="1:14" s="13" customFormat="1" x14ac:dyDescent="0.25">
      <c r="A144" s="39"/>
      <c r="B144" s="38"/>
      <c r="C144" s="38"/>
      <c r="E144" s="23"/>
      <c r="F144"/>
    </row>
    <row r="145" spans="1:14" s="13" customFormat="1" x14ac:dyDescent="0.2">
      <c r="A145" s="39"/>
      <c r="B145" s="38"/>
      <c r="C145" s="38"/>
      <c r="E145" s="23"/>
    </row>
    <row r="146" spans="1:14" s="13" customFormat="1" ht="15.75" x14ac:dyDescent="0.25">
      <c r="A146" s="17" t="s">
        <v>218</v>
      </c>
      <c r="B146" s="2"/>
      <c r="C146"/>
      <c r="D146" s="3"/>
      <c r="E146" s="1"/>
    </row>
    <row r="147" spans="1:14" s="13" customFormat="1" ht="12.75" x14ac:dyDescent="0.2"/>
    <row r="148" spans="1:14" s="13" customFormat="1" ht="25.5" x14ac:dyDescent="0.25">
      <c r="A148" s="65" t="s">
        <v>219</v>
      </c>
      <c r="B148" s="74">
        <f>G131+E143</f>
        <v>0</v>
      </c>
      <c r="C148"/>
      <c r="D148" s="3"/>
      <c r="E148" s="1"/>
      <c r="F148"/>
      <c r="H148"/>
      <c r="I148" s="55"/>
      <c r="J148" s="55"/>
      <c r="K148" s="53"/>
      <c r="L148" s="37"/>
      <c r="M148" s="3"/>
      <c r="N148" s="23"/>
    </row>
    <row r="150" spans="1:14" x14ac:dyDescent="0.25">
      <c r="G150" s="13"/>
    </row>
    <row r="151" spans="1:14" x14ac:dyDescent="0.25">
      <c r="G151" s="13"/>
    </row>
    <row r="152" spans="1:14" ht="32.25" customHeight="1" x14ac:dyDescent="0.25">
      <c r="G152" s="13"/>
    </row>
    <row r="153" spans="1:14" x14ac:dyDescent="0.25">
      <c r="G153" s="13"/>
    </row>
    <row r="154" spans="1:14" x14ac:dyDescent="0.25">
      <c r="G154" s="13"/>
    </row>
    <row r="155" spans="1:14" s="13" customFormat="1" ht="12.75" x14ac:dyDescent="0.2"/>
    <row r="160" spans="1:14" x14ac:dyDescent="0.25">
      <c r="G160" s="13"/>
    </row>
    <row r="161" spans="7:7" x14ac:dyDescent="0.25">
      <c r="G161" s="13"/>
    </row>
    <row r="162" spans="7:7" x14ac:dyDescent="0.25">
      <c r="G162" s="13"/>
    </row>
    <row r="163" spans="7:7" x14ac:dyDescent="0.25">
      <c r="G163" s="13"/>
    </row>
    <row r="164" spans="7:7" x14ac:dyDescent="0.25">
      <c r="G164" s="13"/>
    </row>
    <row r="169" spans="7:7" ht="41.45" customHeight="1" x14ac:dyDescent="0.25"/>
    <row r="170" spans="7:7" ht="17.25" customHeight="1" x14ac:dyDescent="0.25"/>
    <row r="171" spans="7:7" ht="29.25" customHeight="1" x14ac:dyDescent="0.25"/>
    <row r="190" spans="7:7" s="13" customFormat="1" ht="15" customHeight="1" x14ac:dyDescent="0.2"/>
    <row r="191" spans="7:7" ht="15" customHeight="1" x14ac:dyDescent="0.25"/>
    <row r="192" spans="7:7" s="13" customFormat="1" ht="18.75" customHeight="1" x14ac:dyDescent="0.25">
      <c r="G192"/>
    </row>
    <row r="193" s="13" customFormat="1" ht="23.25" customHeight="1" x14ac:dyDescent="0.2"/>
    <row r="228" spans="8:8" ht="22.5" customHeight="1" x14ac:dyDescent="0.25"/>
    <row r="232" spans="8:8" x14ac:dyDescent="0.25">
      <c r="H232" s="24"/>
    </row>
    <row r="233" spans="8:8" x14ac:dyDescent="0.25">
      <c r="H233" s="13"/>
    </row>
    <row r="234" spans="8:8" x14ac:dyDescent="0.25">
      <c r="H234" s="13"/>
    </row>
    <row r="247" spans="1:2" ht="17.45" customHeight="1" x14ac:dyDescent="0.25"/>
    <row r="254" spans="1:2" x14ac:dyDescent="0.25">
      <c r="A254" s="36"/>
      <c r="B254" s="37"/>
    </row>
  </sheetData>
  <mergeCells count="48">
    <mergeCell ref="H24:H27"/>
    <mergeCell ref="H28:H31"/>
    <mergeCell ref="E44:E45"/>
    <mergeCell ref="F44:F45"/>
    <mergeCell ref="G44:G45"/>
    <mergeCell ref="E102:E127"/>
    <mergeCell ref="F102:F127"/>
    <mergeCell ref="G102:G127"/>
    <mergeCell ref="F51:F79"/>
    <mergeCell ref="F28:F31"/>
    <mergeCell ref="G28:G31"/>
    <mergeCell ref="F24:F27"/>
    <mergeCell ref="G24:G27"/>
    <mergeCell ref="F41:F43"/>
    <mergeCell ref="G41:G43"/>
    <mergeCell ref="E51:E79"/>
    <mergeCell ref="E84:E85"/>
    <mergeCell ref="F84:F85"/>
    <mergeCell ref="G84:G85"/>
    <mergeCell ref="G51:G79"/>
    <mergeCell ref="E41:E43"/>
    <mergeCell ref="A24:A27"/>
    <mergeCell ref="B24:B27"/>
    <mergeCell ref="E24:E27"/>
    <mergeCell ref="A28:A31"/>
    <mergeCell ref="B28:B31"/>
    <mergeCell ref="C28:C31"/>
    <mergeCell ref="E28:E31"/>
    <mergeCell ref="I27:J27"/>
    <mergeCell ref="A138:B138"/>
    <mergeCell ref="A143:B143"/>
    <mergeCell ref="C138:D138"/>
    <mergeCell ref="A139:B139"/>
    <mergeCell ref="A140:B140"/>
    <mergeCell ref="A141:B141"/>
    <mergeCell ref="A142:B142"/>
    <mergeCell ref="A131:B131"/>
    <mergeCell ref="B102:B127"/>
    <mergeCell ref="A41:A43"/>
    <mergeCell ref="B41:B43"/>
    <mergeCell ref="C41:C43"/>
    <mergeCell ref="A44:A45"/>
    <mergeCell ref="B44:B45"/>
    <mergeCell ref="C44:C45"/>
    <mergeCell ref="A102:A127"/>
    <mergeCell ref="C84:C85"/>
    <mergeCell ref="B84:B85"/>
    <mergeCell ref="A84:A8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79B19-F4B2-469A-A95E-6764EA7546ED}">
  <dimension ref="A1:N142"/>
  <sheetViews>
    <sheetView workbookViewId="0">
      <selection sqref="A1:A6"/>
    </sheetView>
  </sheetViews>
  <sheetFormatPr baseColWidth="10" defaultColWidth="11.42578125" defaultRowHeight="15" x14ac:dyDescent="0.25"/>
  <cols>
    <col min="1" max="1" width="17.7109375" customWidth="1"/>
    <col min="2" max="2" width="19.7109375" customWidth="1"/>
    <col min="3" max="3" width="42.85546875" customWidth="1"/>
    <col min="4" max="4" width="18" style="3" customWidth="1"/>
    <col min="5" max="5" width="17.28515625" style="1" customWidth="1"/>
    <col min="6" max="6" width="14.7109375" customWidth="1"/>
    <col min="7" max="7" width="12.42578125" customWidth="1"/>
    <col min="8" max="8" width="19.7109375" customWidth="1"/>
  </cols>
  <sheetData>
    <row r="1" spans="1:14" ht="23.25" x14ac:dyDescent="0.35">
      <c r="A1" s="7" t="s">
        <v>299</v>
      </c>
    </row>
    <row r="3" spans="1:14" ht="15.75" x14ac:dyDescent="0.25">
      <c r="A3" s="33" t="s">
        <v>302</v>
      </c>
    </row>
    <row r="4" spans="1:14" ht="15.75" x14ac:dyDescent="0.25">
      <c r="A4" s="33" t="s">
        <v>293</v>
      </c>
    </row>
    <row r="5" spans="1:14" ht="15.75" x14ac:dyDescent="0.25">
      <c r="A5" s="33" t="s">
        <v>292</v>
      </c>
    </row>
    <row r="6" spans="1:14" ht="15.75" x14ac:dyDescent="0.25">
      <c r="A6" s="33" t="s">
        <v>291</v>
      </c>
    </row>
    <row r="7" spans="1:14" ht="15" customHeight="1" x14ac:dyDescent="0.25">
      <c r="B7" s="61"/>
      <c r="C7" s="61"/>
      <c r="D7" s="61"/>
      <c r="E7" s="61"/>
    </row>
    <row r="8" spans="1:14" ht="15.75" x14ac:dyDescent="0.25">
      <c r="A8" s="233" t="s">
        <v>300</v>
      </c>
      <c r="C8" s="60"/>
      <c r="D8"/>
      <c r="E8"/>
      <c r="I8" s="51"/>
      <c r="J8" s="49"/>
      <c r="K8" s="63"/>
    </row>
    <row r="9" spans="1:14" ht="15.75" x14ac:dyDescent="0.25">
      <c r="A9" s="9" t="s">
        <v>301</v>
      </c>
      <c r="C9" s="60"/>
      <c r="D9"/>
      <c r="E9"/>
      <c r="I9" s="51"/>
      <c r="J9" s="50"/>
      <c r="K9" s="63"/>
    </row>
    <row r="10" spans="1:14" ht="30" customHeight="1" x14ac:dyDescent="0.35">
      <c r="A10" s="12" t="s">
        <v>294</v>
      </c>
      <c r="B10" s="12"/>
      <c r="I10" s="47"/>
      <c r="J10" s="52"/>
      <c r="K10" s="53"/>
      <c r="L10" s="37"/>
      <c r="M10" s="3"/>
      <c r="N10" s="23"/>
    </row>
    <row r="11" spans="1:14" ht="18" customHeight="1" x14ac:dyDescent="0.35">
      <c r="A11" s="68" t="s">
        <v>312</v>
      </c>
      <c r="B11" s="69"/>
      <c r="C11" s="70"/>
      <c r="I11" s="49"/>
      <c r="J11" s="62"/>
      <c r="K11" s="49"/>
      <c r="L11" s="37"/>
      <c r="M11" s="3"/>
      <c r="N11" s="23"/>
    </row>
    <row r="12" spans="1:14" x14ac:dyDescent="0.25">
      <c r="A12" s="11" t="s">
        <v>290</v>
      </c>
      <c r="B12" s="11"/>
      <c r="I12" s="47"/>
      <c r="J12" s="62"/>
      <c r="K12" s="53"/>
      <c r="L12" s="37"/>
      <c r="M12" s="3"/>
      <c r="N12" s="23"/>
    </row>
    <row r="13" spans="1:14" x14ac:dyDescent="0.25">
      <c r="A13" s="11" t="s">
        <v>313</v>
      </c>
      <c r="B13" s="11"/>
      <c r="I13" s="47"/>
      <c r="J13" s="62"/>
      <c r="K13" s="53"/>
      <c r="L13" s="37"/>
      <c r="M13" s="3"/>
      <c r="N13" s="23"/>
    </row>
    <row r="14" spans="1:14" ht="19.5" customHeight="1" x14ac:dyDescent="0.25">
      <c r="A14" s="11"/>
      <c r="B14" s="11"/>
      <c r="I14" s="47"/>
      <c r="J14" s="52"/>
      <c r="K14" s="53"/>
      <c r="L14" s="37"/>
      <c r="M14" s="3"/>
      <c r="N14" s="23"/>
    </row>
    <row r="15" spans="1:14" ht="93" customHeight="1" x14ac:dyDescent="0.25">
      <c r="A15" s="204" t="s">
        <v>0</v>
      </c>
      <c r="B15" s="204" t="s">
        <v>1</v>
      </c>
      <c r="C15" s="204" t="s">
        <v>2</v>
      </c>
      <c r="D15" s="204" t="s">
        <v>3</v>
      </c>
      <c r="E15" s="204" t="s">
        <v>4</v>
      </c>
      <c r="F15" s="204" t="s">
        <v>5</v>
      </c>
      <c r="G15" s="204" t="s">
        <v>6</v>
      </c>
      <c r="H15" s="204" t="s">
        <v>221</v>
      </c>
      <c r="I15" s="47"/>
      <c r="J15" s="52"/>
      <c r="K15" s="53"/>
      <c r="L15" s="37"/>
      <c r="M15" s="3"/>
      <c r="N15" s="23"/>
    </row>
    <row r="16" spans="1:14" s="13" customFormat="1" ht="21" customHeight="1" x14ac:dyDescent="0.2">
      <c r="A16" s="153">
        <v>2</v>
      </c>
      <c r="B16" s="104" t="s">
        <v>7</v>
      </c>
      <c r="C16" s="104" t="s">
        <v>8</v>
      </c>
      <c r="D16" s="107" t="s">
        <v>9</v>
      </c>
      <c r="E16" s="201"/>
      <c r="F16" s="160">
        <v>24</v>
      </c>
      <c r="G16" s="202">
        <f t="shared" ref="G16:G20" si="0">F16*E16</f>
        <v>0</v>
      </c>
      <c r="H16" s="203"/>
      <c r="I16" s="47"/>
      <c r="J16" s="52"/>
      <c r="K16" s="53"/>
      <c r="L16" s="37"/>
      <c r="M16" s="3"/>
      <c r="N16" s="23"/>
    </row>
    <row r="17" spans="1:14" s="13" customFormat="1" ht="56.25" customHeight="1" x14ac:dyDescent="0.2">
      <c r="A17" s="91">
        <v>5</v>
      </c>
      <c r="B17" s="88" t="s">
        <v>7</v>
      </c>
      <c r="C17" s="88" t="s">
        <v>10</v>
      </c>
      <c r="D17" s="89" t="s">
        <v>11</v>
      </c>
      <c r="E17" s="57"/>
      <c r="F17" s="34">
        <v>24</v>
      </c>
      <c r="G17" s="35">
        <f t="shared" si="0"/>
        <v>0</v>
      </c>
      <c r="H17" s="138"/>
      <c r="I17" s="47"/>
      <c r="J17" s="52"/>
      <c r="K17" s="53"/>
      <c r="L17" s="37"/>
      <c r="M17" s="3"/>
      <c r="N17" s="23"/>
    </row>
    <row r="18" spans="1:14" s="13" customFormat="1" ht="21" customHeight="1" x14ac:dyDescent="0.2">
      <c r="A18" s="91">
        <v>6</v>
      </c>
      <c r="B18" s="88" t="s">
        <v>12</v>
      </c>
      <c r="C18" s="88" t="s">
        <v>13</v>
      </c>
      <c r="D18" s="89" t="s">
        <v>14</v>
      </c>
      <c r="E18" s="72"/>
      <c r="F18" s="34">
        <v>24</v>
      </c>
      <c r="G18" s="35">
        <f t="shared" si="0"/>
        <v>0</v>
      </c>
      <c r="H18" s="138"/>
      <c r="I18" s="47"/>
      <c r="J18" s="52"/>
      <c r="K18" s="53"/>
      <c r="L18" s="37"/>
      <c r="M18" s="3"/>
      <c r="N18" s="23"/>
    </row>
    <row r="19" spans="1:14" s="13" customFormat="1" ht="21" customHeight="1" x14ac:dyDescent="0.2">
      <c r="A19" s="91">
        <v>7</v>
      </c>
      <c r="B19" s="88" t="s">
        <v>7</v>
      </c>
      <c r="C19" s="90" t="s">
        <v>15</v>
      </c>
      <c r="D19" s="89" t="s">
        <v>16</v>
      </c>
      <c r="E19" s="57"/>
      <c r="F19" s="34">
        <v>24</v>
      </c>
      <c r="G19" s="35">
        <f t="shared" si="0"/>
        <v>0</v>
      </c>
      <c r="H19" s="138"/>
      <c r="I19" s="47"/>
      <c r="J19" s="52"/>
      <c r="K19" s="53"/>
      <c r="L19" s="37"/>
      <c r="M19" s="3"/>
      <c r="N19" s="23"/>
    </row>
    <row r="20" spans="1:14" s="13" customFormat="1" ht="21" customHeight="1" x14ac:dyDescent="0.2">
      <c r="A20" s="113" t="s">
        <v>17</v>
      </c>
      <c r="B20" s="132" t="s">
        <v>18</v>
      </c>
      <c r="C20" s="76" t="s">
        <v>19</v>
      </c>
      <c r="D20" s="77"/>
      <c r="E20" s="143"/>
      <c r="F20" s="164">
        <v>24</v>
      </c>
      <c r="G20" s="168">
        <f t="shared" si="0"/>
        <v>0</v>
      </c>
      <c r="H20" s="211"/>
      <c r="I20" s="47"/>
      <c r="J20" s="52"/>
      <c r="K20" s="53"/>
      <c r="L20" s="37"/>
      <c r="M20" s="3"/>
      <c r="N20" s="23"/>
    </row>
    <row r="21" spans="1:14" s="13" customFormat="1" ht="21" customHeight="1" x14ac:dyDescent="0.2">
      <c r="A21" s="113"/>
      <c r="B21" s="132"/>
      <c r="C21" s="76" t="s">
        <v>20</v>
      </c>
      <c r="D21" s="77" t="s">
        <v>21</v>
      </c>
      <c r="E21" s="143"/>
      <c r="F21" s="164"/>
      <c r="G21" s="168"/>
      <c r="H21" s="211"/>
      <c r="I21" s="47"/>
      <c r="J21" s="52"/>
      <c r="K21" s="53"/>
      <c r="L21" s="37"/>
      <c r="M21" s="3"/>
      <c r="N21" s="23"/>
    </row>
    <row r="22" spans="1:14" s="13" customFormat="1" ht="21" customHeight="1" x14ac:dyDescent="0.2">
      <c r="A22" s="113"/>
      <c r="B22" s="132"/>
      <c r="C22" s="76" t="s">
        <v>22</v>
      </c>
      <c r="D22" s="77" t="s">
        <v>23</v>
      </c>
      <c r="E22" s="143"/>
      <c r="F22" s="164"/>
      <c r="G22" s="168"/>
      <c r="H22" s="211"/>
      <c r="I22" s="47"/>
      <c r="J22" s="52"/>
      <c r="K22" s="53"/>
      <c r="L22" s="37"/>
      <c r="M22" s="3"/>
      <c r="N22" s="23"/>
    </row>
    <row r="23" spans="1:14" s="13" customFormat="1" ht="21" customHeight="1" x14ac:dyDescent="0.2">
      <c r="A23" s="113"/>
      <c r="B23" s="132"/>
      <c r="C23" s="76" t="s">
        <v>24</v>
      </c>
      <c r="D23" s="77" t="s">
        <v>25</v>
      </c>
      <c r="E23" s="143"/>
      <c r="F23" s="164"/>
      <c r="G23" s="168"/>
      <c r="H23" s="211"/>
      <c r="I23" s="47"/>
      <c r="J23" s="52"/>
      <c r="K23" s="53"/>
      <c r="L23" s="37"/>
      <c r="M23" s="3"/>
      <c r="N23" s="23"/>
    </row>
    <row r="24" spans="1:14" s="13" customFormat="1" ht="36" customHeight="1" x14ac:dyDescent="0.2">
      <c r="A24" s="113"/>
      <c r="B24" s="132"/>
      <c r="C24" s="84" t="s">
        <v>26</v>
      </c>
      <c r="D24" s="77" t="s">
        <v>27</v>
      </c>
      <c r="E24" s="143"/>
      <c r="F24" s="164"/>
      <c r="G24" s="168"/>
      <c r="H24" s="211"/>
      <c r="I24" s="126"/>
      <c r="J24" s="126"/>
      <c r="K24" s="51"/>
      <c r="L24" s="37"/>
      <c r="M24" s="3"/>
      <c r="N24" s="23"/>
    </row>
    <row r="25" spans="1:14" s="13" customFormat="1" ht="24" customHeight="1" x14ac:dyDescent="0.2">
      <c r="A25" s="221" t="s">
        <v>28</v>
      </c>
      <c r="B25" s="220" t="s">
        <v>18</v>
      </c>
      <c r="C25" s="136" t="s">
        <v>297</v>
      </c>
      <c r="D25" s="102" t="s">
        <v>29</v>
      </c>
      <c r="E25" s="140"/>
      <c r="F25" s="164">
        <v>24</v>
      </c>
      <c r="G25" s="168">
        <f>F25*E25</f>
        <v>0</v>
      </c>
      <c r="H25" s="211"/>
      <c r="I25" s="54"/>
      <c r="J25" s="54"/>
      <c r="K25" s="53"/>
      <c r="L25" s="37"/>
      <c r="M25" s="3"/>
      <c r="N25" s="23"/>
    </row>
    <row r="26" spans="1:14" s="13" customFormat="1" ht="24" customHeight="1" x14ac:dyDescent="0.2">
      <c r="A26" s="221"/>
      <c r="B26" s="220"/>
      <c r="C26" s="136"/>
      <c r="D26" s="103" t="s">
        <v>30</v>
      </c>
      <c r="E26" s="140"/>
      <c r="F26" s="164"/>
      <c r="G26" s="168"/>
      <c r="H26" s="211"/>
      <c r="I26" s="54"/>
      <c r="J26" s="54"/>
      <c r="K26" s="53"/>
      <c r="L26" s="37"/>
      <c r="M26" s="3"/>
      <c r="N26" s="23"/>
    </row>
    <row r="27" spans="1:14" s="13" customFormat="1" ht="24" customHeight="1" x14ac:dyDescent="0.2">
      <c r="A27" s="221"/>
      <c r="B27" s="220"/>
      <c r="C27" s="136"/>
      <c r="D27" s="103" t="s">
        <v>31</v>
      </c>
      <c r="E27" s="140"/>
      <c r="F27" s="164"/>
      <c r="G27" s="168"/>
      <c r="H27" s="211"/>
      <c r="I27" s="54"/>
      <c r="J27" s="54"/>
      <c r="K27" s="53"/>
      <c r="L27" s="37"/>
      <c r="M27" s="3"/>
      <c r="N27" s="23"/>
    </row>
    <row r="28" spans="1:14" s="13" customFormat="1" ht="24" customHeight="1" x14ac:dyDescent="0.2">
      <c r="A28" s="221"/>
      <c r="B28" s="132"/>
      <c r="C28" s="136"/>
      <c r="D28" s="222" t="s">
        <v>32</v>
      </c>
      <c r="E28" s="140"/>
      <c r="F28" s="164"/>
      <c r="G28" s="168"/>
      <c r="H28" s="211"/>
      <c r="I28" s="54"/>
      <c r="J28" s="54"/>
      <c r="K28" s="53"/>
      <c r="L28" s="37"/>
      <c r="M28" s="3"/>
      <c r="N28" s="23"/>
    </row>
    <row r="29" spans="1:14" s="13" customFormat="1" ht="16.5" customHeight="1" x14ac:dyDescent="0.2">
      <c r="A29" s="91">
        <v>12</v>
      </c>
      <c r="B29" s="105" t="s">
        <v>7</v>
      </c>
      <c r="C29" s="88" t="s">
        <v>33</v>
      </c>
      <c r="D29" s="88" t="s">
        <v>34</v>
      </c>
      <c r="E29" s="223"/>
      <c r="F29" s="224">
        <v>24</v>
      </c>
      <c r="G29" s="225">
        <f t="shared" ref="G29:G41" si="1">F29*E29</f>
        <v>0</v>
      </c>
      <c r="H29" s="226"/>
      <c r="I29" s="54"/>
      <c r="J29" s="54"/>
      <c r="K29" s="53"/>
      <c r="L29" s="37"/>
      <c r="M29" s="3"/>
      <c r="N29" s="23"/>
    </row>
    <row r="30" spans="1:14" s="13" customFormat="1" x14ac:dyDescent="0.2">
      <c r="A30" s="153">
        <v>14</v>
      </c>
      <c r="B30" s="106" t="s">
        <v>18</v>
      </c>
      <c r="C30" s="104" t="s">
        <v>35</v>
      </c>
      <c r="D30" s="107" t="s">
        <v>36</v>
      </c>
      <c r="E30" s="96"/>
      <c r="F30" s="160">
        <v>24</v>
      </c>
      <c r="G30" s="202">
        <f t="shared" si="1"/>
        <v>0</v>
      </c>
      <c r="H30" s="203"/>
      <c r="I30" s="55"/>
      <c r="J30" s="55"/>
      <c r="K30" s="53"/>
      <c r="L30" s="37"/>
      <c r="M30" s="3"/>
      <c r="N30" s="23"/>
    </row>
    <row r="31" spans="1:14" s="13" customFormat="1" ht="16.5" customHeight="1" x14ac:dyDescent="0.2">
      <c r="A31" s="91">
        <v>15</v>
      </c>
      <c r="B31" s="105" t="s">
        <v>7</v>
      </c>
      <c r="C31" s="88" t="s">
        <v>37</v>
      </c>
      <c r="D31" s="89" t="s">
        <v>38</v>
      </c>
      <c r="E31" s="72"/>
      <c r="F31" s="34">
        <v>24</v>
      </c>
      <c r="G31" s="35">
        <f t="shared" si="1"/>
        <v>0</v>
      </c>
      <c r="H31" s="138"/>
      <c r="I31" s="54"/>
      <c r="J31" s="54"/>
      <c r="K31" s="53"/>
      <c r="L31" s="37"/>
      <c r="M31" s="3"/>
      <c r="N31" s="23"/>
    </row>
    <row r="32" spans="1:14" s="13" customFormat="1" ht="16.5" customHeight="1" x14ac:dyDescent="0.2">
      <c r="A32" s="91">
        <v>16</v>
      </c>
      <c r="B32" s="88" t="s">
        <v>18</v>
      </c>
      <c r="C32" s="88" t="s">
        <v>39</v>
      </c>
      <c r="D32" s="89" t="s">
        <v>40</v>
      </c>
      <c r="E32" s="57"/>
      <c r="F32" s="34">
        <v>24</v>
      </c>
      <c r="G32" s="35">
        <f t="shared" si="1"/>
        <v>0</v>
      </c>
      <c r="H32" s="138"/>
      <c r="I32" s="54"/>
      <c r="J32" s="54"/>
      <c r="K32" s="53"/>
      <c r="L32" s="37"/>
      <c r="M32" s="3"/>
      <c r="N32" s="23"/>
    </row>
    <row r="33" spans="1:14" s="13" customFormat="1" ht="16.5" customHeight="1" x14ac:dyDescent="0.2">
      <c r="A33" s="91">
        <v>17</v>
      </c>
      <c r="B33" s="88" t="s">
        <v>7</v>
      </c>
      <c r="C33" s="88" t="s">
        <v>41</v>
      </c>
      <c r="D33" s="89" t="s">
        <v>42</v>
      </c>
      <c r="E33" s="57"/>
      <c r="F33" s="34">
        <v>24</v>
      </c>
      <c r="G33" s="35">
        <f t="shared" si="1"/>
        <v>0</v>
      </c>
      <c r="H33" s="138"/>
      <c r="I33" s="54"/>
      <c r="J33" s="54"/>
      <c r="K33" s="53"/>
      <c r="L33" s="37"/>
      <c r="M33" s="3"/>
      <c r="N33" s="23"/>
    </row>
    <row r="34" spans="1:14" s="13" customFormat="1" ht="15.75" customHeight="1" x14ac:dyDescent="0.2">
      <c r="A34" s="91">
        <v>18</v>
      </c>
      <c r="B34" s="88" t="s">
        <v>18</v>
      </c>
      <c r="C34" s="88" t="s">
        <v>43</v>
      </c>
      <c r="D34" s="89" t="s">
        <v>44</v>
      </c>
      <c r="E34" s="57"/>
      <c r="F34" s="34">
        <v>24</v>
      </c>
      <c r="G34" s="35">
        <f t="shared" si="1"/>
        <v>0</v>
      </c>
      <c r="H34" s="138"/>
      <c r="I34" s="55"/>
      <c r="J34" s="55"/>
      <c r="K34" s="53"/>
      <c r="L34" s="37"/>
      <c r="M34" s="3"/>
      <c r="N34" s="23"/>
    </row>
    <row r="35" spans="1:14" s="13" customFormat="1" ht="15.75" customHeight="1" x14ac:dyDescent="0.2">
      <c r="A35" s="91">
        <v>20</v>
      </c>
      <c r="B35" s="88" t="s">
        <v>12</v>
      </c>
      <c r="C35" s="88" t="s">
        <v>45</v>
      </c>
      <c r="D35" s="89" t="s">
        <v>46</v>
      </c>
      <c r="E35" s="72"/>
      <c r="F35" s="34">
        <v>24</v>
      </c>
      <c r="G35" s="35">
        <f t="shared" si="1"/>
        <v>0</v>
      </c>
      <c r="H35" s="138"/>
      <c r="I35" s="55"/>
      <c r="J35" s="55"/>
      <c r="K35" s="53"/>
      <c r="L35" s="37"/>
      <c r="M35" s="3"/>
      <c r="N35" s="23"/>
    </row>
    <row r="36" spans="1:14" s="13" customFormat="1" ht="24" customHeight="1" x14ac:dyDescent="0.2">
      <c r="A36" s="91">
        <v>21</v>
      </c>
      <c r="B36" s="88" t="s">
        <v>12</v>
      </c>
      <c r="C36" s="88" t="s">
        <v>47</v>
      </c>
      <c r="D36" s="89" t="s">
        <v>48</v>
      </c>
      <c r="E36" s="72"/>
      <c r="F36" s="34">
        <v>24</v>
      </c>
      <c r="G36" s="35">
        <f t="shared" si="1"/>
        <v>0</v>
      </c>
      <c r="H36" s="138"/>
      <c r="I36" s="55"/>
      <c r="J36" s="55"/>
      <c r="K36" s="53"/>
      <c r="L36" s="37"/>
      <c r="M36" s="3"/>
      <c r="N36" s="23"/>
    </row>
    <row r="37" spans="1:14" s="13" customFormat="1" ht="15.75" customHeight="1" x14ac:dyDescent="0.2">
      <c r="A37" s="91">
        <v>23</v>
      </c>
      <c r="B37" s="88" t="s">
        <v>12</v>
      </c>
      <c r="C37" s="88" t="s">
        <v>49</v>
      </c>
      <c r="D37" s="89" t="s">
        <v>50</v>
      </c>
      <c r="E37" s="72"/>
      <c r="F37" s="34">
        <v>24</v>
      </c>
      <c r="G37" s="35">
        <f t="shared" si="1"/>
        <v>0</v>
      </c>
      <c r="H37" s="138"/>
      <c r="I37" s="55"/>
      <c r="J37" s="55"/>
      <c r="K37" s="53"/>
      <c r="L37" s="37"/>
      <c r="M37" s="3"/>
      <c r="N37" s="23"/>
    </row>
    <row r="38" spans="1:14" s="13" customFormat="1" ht="15.75" customHeight="1" x14ac:dyDescent="0.2">
      <c r="A38" s="118">
        <v>24</v>
      </c>
      <c r="B38" s="116" t="s">
        <v>7</v>
      </c>
      <c r="C38" s="132" t="s">
        <v>51</v>
      </c>
      <c r="D38" s="89" t="s">
        <v>52</v>
      </c>
      <c r="E38" s="140"/>
      <c r="F38" s="164">
        <v>24</v>
      </c>
      <c r="G38" s="168">
        <f t="shared" si="1"/>
        <v>0</v>
      </c>
      <c r="H38" s="138"/>
      <c r="I38" s="55"/>
      <c r="J38" s="55"/>
      <c r="K38" s="53"/>
      <c r="L38" s="37"/>
      <c r="M38" s="3"/>
      <c r="N38" s="23"/>
    </row>
    <row r="39" spans="1:14" s="13" customFormat="1" ht="15.75" customHeight="1" x14ac:dyDescent="0.2">
      <c r="A39" s="120"/>
      <c r="B39" s="135"/>
      <c r="C39" s="133"/>
      <c r="D39" s="89" t="s">
        <v>53</v>
      </c>
      <c r="E39" s="141"/>
      <c r="F39" s="172"/>
      <c r="G39" s="171"/>
      <c r="H39" s="138"/>
      <c r="I39" s="55"/>
      <c r="J39" s="55"/>
      <c r="K39" s="53"/>
      <c r="L39" s="37"/>
      <c r="M39" s="3"/>
      <c r="N39" s="23"/>
    </row>
    <row r="40" spans="1:14" s="13" customFormat="1" ht="15.75" customHeight="1" x14ac:dyDescent="0.2">
      <c r="A40" s="119"/>
      <c r="B40" s="117"/>
      <c r="C40" s="134"/>
      <c r="D40" s="89" t="s">
        <v>54</v>
      </c>
      <c r="E40" s="142"/>
      <c r="F40" s="165"/>
      <c r="G40" s="169"/>
      <c r="H40" s="138"/>
      <c r="I40" s="55"/>
      <c r="J40" s="55"/>
      <c r="K40" s="53"/>
      <c r="L40" s="37"/>
      <c r="M40" s="3"/>
      <c r="N40" s="23"/>
    </row>
    <row r="41" spans="1:14" s="13" customFormat="1" ht="18" customHeight="1" x14ac:dyDescent="0.2">
      <c r="A41" s="118">
        <v>25</v>
      </c>
      <c r="B41" s="116" t="s">
        <v>7</v>
      </c>
      <c r="C41" s="116" t="s">
        <v>55</v>
      </c>
      <c r="D41" s="89" t="s">
        <v>56</v>
      </c>
      <c r="E41" s="140"/>
      <c r="F41" s="164">
        <v>24</v>
      </c>
      <c r="G41" s="168">
        <f t="shared" si="1"/>
        <v>0</v>
      </c>
      <c r="H41" s="138"/>
      <c r="I41" s="55"/>
      <c r="J41" s="55"/>
      <c r="K41" s="53"/>
      <c r="L41" s="37"/>
      <c r="M41" s="3"/>
      <c r="N41" s="23"/>
    </row>
    <row r="42" spans="1:14" s="13" customFormat="1" ht="17.25" customHeight="1" x14ac:dyDescent="0.2">
      <c r="A42" s="119"/>
      <c r="B42" s="117"/>
      <c r="C42" s="117"/>
      <c r="D42" s="89" t="s">
        <v>57</v>
      </c>
      <c r="E42" s="142"/>
      <c r="F42" s="165"/>
      <c r="G42" s="169"/>
      <c r="H42" s="138"/>
      <c r="I42" s="55"/>
      <c r="J42" s="55"/>
      <c r="K42" s="53"/>
      <c r="L42" s="37"/>
      <c r="M42" s="3"/>
      <c r="N42" s="23"/>
    </row>
    <row r="43" spans="1:14" s="13" customFormat="1" ht="15.75" customHeight="1" x14ac:dyDescent="0.2">
      <c r="A43" s="91">
        <v>26</v>
      </c>
      <c r="B43" s="88" t="s">
        <v>7</v>
      </c>
      <c r="C43" s="88" t="s">
        <v>58</v>
      </c>
      <c r="D43" s="89" t="s">
        <v>59</v>
      </c>
      <c r="E43" s="57"/>
      <c r="F43" s="34">
        <v>24</v>
      </c>
      <c r="G43" s="35">
        <f t="shared" ref="G43:G99" si="2">F43*E43</f>
        <v>0</v>
      </c>
      <c r="H43" s="138"/>
      <c r="I43" s="55"/>
      <c r="J43" s="55"/>
      <c r="K43" s="53"/>
      <c r="L43" s="37"/>
      <c r="M43" s="3"/>
      <c r="N43" s="23"/>
    </row>
    <row r="44" spans="1:14" s="13" customFormat="1" ht="15.75" customHeight="1" x14ac:dyDescent="0.2">
      <c r="A44" s="91">
        <v>30</v>
      </c>
      <c r="B44" s="88" t="s">
        <v>18</v>
      </c>
      <c r="C44" s="76" t="s">
        <v>60</v>
      </c>
      <c r="D44" s="89" t="s">
        <v>61</v>
      </c>
      <c r="E44" s="57"/>
      <c r="F44" s="34">
        <v>24</v>
      </c>
      <c r="G44" s="35">
        <f t="shared" si="2"/>
        <v>0</v>
      </c>
      <c r="H44" s="138"/>
      <c r="I44" s="55"/>
      <c r="J44" s="55"/>
      <c r="K44" s="53"/>
      <c r="L44" s="37"/>
      <c r="M44" s="3"/>
      <c r="N44" s="23"/>
    </row>
    <row r="45" spans="1:14" s="13" customFormat="1" ht="15.75" customHeight="1" x14ac:dyDescent="0.2">
      <c r="A45" s="91">
        <v>34</v>
      </c>
      <c r="B45" s="88" t="s">
        <v>18</v>
      </c>
      <c r="C45" s="88" t="s">
        <v>62</v>
      </c>
      <c r="D45" s="89" t="s">
        <v>63</v>
      </c>
      <c r="E45" s="57"/>
      <c r="F45" s="34">
        <v>24</v>
      </c>
      <c r="G45" s="35">
        <f t="shared" si="2"/>
        <v>0</v>
      </c>
      <c r="H45" s="138"/>
      <c r="I45" s="55"/>
      <c r="J45" s="55"/>
      <c r="K45" s="53"/>
      <c r="L45" s="37"/>
      <c r="M45" s="3"/>
      <c r="N45" s="23"/>
    </row>
    <row r="46" spans="1:14" s="13" customFormat="1" ht="15.75" customHeight="1" x14ac:dyDescent="0.2">
      <c r="A46" s="91">
        <v>35</v>
      </c>
      <c r="B46" s="88" t="s">
        <v>7</v>
      </c>
      <c r="C46" s="88" t="s">
        <v>64</v>
      </c>
      <c r="D46" s="89" t="s">
        <v>65</v>
      </c>
      <c r="E46" s="57"/>
      <c r="F46" s="34">
        <v>24</v>
      </c>
      <c r="G46" s="35">
        <f t="shared" si="2"/>
        <v>0</v>
      </c>
      <c r="H46" s="138"/>
      <c r="I46" s="55"/>
      <c r="J46" s="55"/>
      <c r="K46" s="53"/>
      <c r="L46" s="37"/>
      <c r="M46" s="3"/>
      <c r="N46" s="23"/>
    </row>
    <row r="47" spans="1:14" s="13" customFormat="1" ht="15.75" customHeight="1" x14ac:dyDescent="0.2">
      <c r="A47" s="91">
        <v>36</v>
      </c>
      <c r="B47" s="88" t="s">
        <v>18</v>
      </c>
      <c r="C47" s="88" t="s">
        <v>66</v>
      </c>
      <c r="D47" s="95" t="s">
        <v>67</v>
      </c>
      <c r="E47" s="72"/>
      <c r="F47" s="34">
        <v>24</v>
      </c>
      <c r="G47" s="35">
        <f t="shared" si="2"/>
        <v>0</v>
      </c>
      <c r="H47" s="138"/>
      <c r="I47" s="55"/>
      <c r="J47" s="55"/>
      <c r="K47" s="53"/>
      <c r="L47" s="37"/>
      <c r="M47" s="3"/>
      <c r="N47" s="23"/>
    </row>
    <row r="48" spans="1:14" s="13" customFormat="1" ht="15.75" customHeight="1" x14ac:dyDescent="0.2">
      <c r="A48" s="180">
        <v>37</v>
      </c>
      <c r="B48" s="149" t="s">
        <v>7</v>
      </c>
      <c r="C48" s="185" t="s">
        <v>68</v>
      </c>
      <c r="D48" s="112" t="s">
        <v>69</v>
      </c>
      <c r="E48" s="181"/>
      <c r="F48" s="164">
        <v>24</v>
      </c>
      <c r="G48" s="168">
        <f t="shared" si="2"/>
        <v>0</v>
      </c>
      <c r="H48" s="211"/>
      <c r="I48" s="55"/>
      <c r="J48" s="55"/>
      <c r="K48" s="53"/>
      <c r="L48" s="37"/>
      <c r="M48" s="3"/>
      <c r="N48" s="23"/>
    </row>
    <row r="49" spans="1:14" s="13" customFormat="1" ht="15.75" customHeight="1" x14ac:dyDescent="0.2">
      <c r="A49" s="121"/>
      <c r="B49" s="150"/>
      <c r="C49" s="184"/>
      <c r="D49" s="112" t="s">
        <v>70</v>
      </c>
      <c r="E49" s="182"/>
      <c r="F49" s="172"/>
      <c r="G49" s="171"/>
      <c r="H49" s="212"/>
      <c r="I49" s="55"/>
      <c r="J49" s="55"/>
      <c r="K49" s="53"/>
      <c r="L49" s="37"/>
      <c r="M49" s="3"/>
      <c r="N49" s="23"/>
    </row>
    <row r="50" spans="1:14" s="13" customFormat="1" ht="15.75" customHeight="1" x14ac:dyDescent="0.2">
      <c r="A50" s="121"/>
      <c r="B50" s="150"/>
      <c r="C50" s="184"/>
      <c r="D50" s="112" t="s">
        <v>71</v>
      </c>
      <c r="E50" s="182"/>
      <c r="F50" s="172"/>
      <c r="G50" s="171"/>
      <c r="H50" s="212"/>
      <c r="I50" s="55"/>
      <c r="J50" s="55"/>
      <c r="K50" s="53"/>
      <c r="L50" s="37"/>
      <c r="M50" s="3"/>
      <c r="N50" s="23"/>
    </row>
    <row r="51" spans="1:14" s="13" customFormat="1" ht="15.75" customHeight="1" x14ac:dyDescent="0.2">
      <c r="A51" s="121"/>
      <c r="B51" s="150"/>
      <c r="C51" s="184"/>
      <c r="D51" s="112" t="s">
        <v>72</v>
      </c>
      <c r="E51" s="182"/>
      <c r="F51" s="172"/>
      <c r="G51" s="171"/>
      <c r="H51" s="212"/>
      <c r="I51" s="55"/>
      <c r="J51" s="55"/>
      <c r="K51" s="53"/>
      <c r="L51" s="37"/>
      <c r="M51" s="3"/>
      <c r="N51" s="23"/>
    </row>
    <row r="52" spans="1:14" s="13" customFormat="1" ht="15.75" customHeight="1" x14ac:dyDescent="0.2">
      <c r="A52" s="121"/>
      <c r="B52" s="150"/>
      <c r="C52" s="184"/>
      <c r="D52" s="14" t="s">
        <v>73</v>
      </c>
      <c r="E52" s="182"/>
      <c r="F52" s="172"/>
      <c r="G52" s="171"/>
      <c r="H52" s="212"/>
      <c r="I52" s="55"/>
      <c r="J52" s="55"/>
      <c r="K52" s="53"/>
      <c r="L52" s="37"/>
      <c r="M52" s="3"/>
      <c r="N52" s="23"/>
    </row>
    <row r="53" spans="1:14" s="13" customFormat="1" ht="15.75" customHeight="1" x14ac:dyDescent="0.2">
      <c r="A53" s="121"/>
      <c r="B53" s="150"/>
      <c r="C53" s="184"/>
      <c r="D53" s="112" t="s">
        <v>74</v>
      </c>
      <c r="E53" s="182"/>
      <c r="F53" s="172"/>
      <c r="G53" s="171"/>
      <c r="H53" s="212"/>
      <c r="I53" s="55"/>
      <c r="J53" s="55"/>
      <c r="K53" s="53"/>
      <c r="L53" s="37"/>
      <c r="M53" s="3"/>
      <c r="N53" s="23"/>
    </row>
    <row r="54" spans="1:14" s="13" customFormat="1" ht="15.75" customHeight="1" x14ac:dyDescent="0.2">
      <c r="A54" s="121"/>
      <c r="B54" s="150"/>
      <c r="C54" s="184"/>
      <c r="D54" s="112" t="s">
        <v>75</v>
      </c>
      <c r="E54" s="182"/>
      <c r="F54" s="172"/>
      <c r="G54" s="171"/>
      <c r="H54" s="212"/>
      <c r="I54" s="55"/>
      <c r="J54" s="55"/>
      <c r="K54" s="53"/>
      <c r="L54" s="37"/>
      <c r="M54" s="3"/>
      <c r="N54" s="23"/>
    </row>
    <row r="55" spans="1:14" s="13" customFormat="1" ht="15.75" customHeight="1" x14ac:dyDescent="0.2">
      <c r="A55" s="121"/>
      <c r="B55" s="150"/>
      <c r="C55" s="184"/>
      <c r="D55" s="112" t="s">
        <v>76</v>
      </c>
      <c r="E55" s="182"/>
      <c r="F55" s="172"/>
      <c r="G55" s="171"/>
      <c r="H55" s="212"/>
      <c r="I55" s="55"/>
      <c r="J55" s="55"/>
      <c r="K55" s="53"/>
      <c r="L55" s="37"/>
      <c r="M55" s="3"/>
      <c r="N55" s="23"/>
    </row>
    <row r="56" spans="1:14" s="13" customFormat="1" ht="15.75" customHeight="1" x14ac:dyDescent="0.2">
      <c r="A56" s="121"/>
      <c r="B56" s="150"/>
      <c r="C56" s="184"/>
      <c r="D56" s="112" t="s">
        <v>77</v>
      </c>
      <c r="E56" s="182"/>
      <c r="F56" s="172"/>
      <c r="G56" s="171"/>
      <c r="H56" s="212"/>
      <c r="I56" s="55"/>
      <c r="J56" s="55"/>
      <c r="K56" s="53"/>
      <c r="L56" s="37"/>
      <c r="M56" s="3"/>
      <c r="N56" s="23"/>
    </row>
    <row r="57" spans="1:14" s="13" customFormat="1" ht="15.75" customHeight="1" x14ac:dyDescent="0.2">
      <c r="A57" s="121"/>
      <c r="B57" s="150"/>
      <c r="C57" s="184"/>
      <c r="D57" s="112" t="s">
        <v>78</v>
      </c>
      <c r="E57" s="182"/>
      <c r="F57" s="172"/>
      <c r="G57" s="171"/>
      <c r="H57" s="212"/>
      <c r="I57" s="55"/>
      <c r="J57" s="55"/>
      <c r="K57" s="53"/>
      <c r="L57" s="37"/>
      <c r="M57" s="3"/>
      <c r="N57" s="23"/>
    </row>
    <row r="58" spans="1:14" s="13" customFormat="1" ht="15.75" customHeight="1" x14ac:dyDescent="0.2">
      <c r="A58" s="121"/>
      <c r="B58" s="150"/>
      <c r="C58" s="184"/>
      <c r="D58" s="112" t="s">
        <v>79</v>
      </c>
      <c r="E58" s="182"/>
      <c r="F58" s="172"/>
      <c r="G58" s="171"/>
      <c r="H58" s="212"/>
      <c r="I58" s="55"/>
      <c r="J58" s="55"/>
      <c r="K58" s="53"/>
      <c r="L58" s="37"/>
      <c r="M58" s="3"/>
      <c r="N58" s="23"/>
    </row>
    <row r="59" spans="1:14" s="13" customFormat="1" ht="15.75" customHeight="1" x14ac:dyDescent="0.2">
      <c r="A59" s="121"/>
      <c r="B59" s="150"/>
      <c r="C59" s="184"/>
      <c r="D59" s="112" t="s">
        <v>80</v>
      </c>
      <c r="E59" s="182"/>
      <c r="F59" s="172"/>
      <c r="G59" s="171"/>
      <c r="H59" s="212"/>
      <c r="I59" s="55"/>
      <c r="J59" s="55"/>
      <c r="K59" s="53"/>
      <c r="L59" s="37"/>
      <c r="M59" s="3"/>
      <c r="N59" s="23"/>
    </row>
    <row r="60" spans="1:14" s="13" customFormat="1" ht="15.75" customHeight="1" x14ac:dyDescent="0.2">
      <c r="A60" s="121"/>
      <c r="B60" s="150"/>
      <c r="C60" s="184"/>
      <c r="D60" s="112" t="s">
        <v>81</v>
      </c>
      <c r="E60" s="182"/>
      <c r="F60" s="172"/>
      <c r="G60" s="171"/>
      <c r="H60" s="212"/>
      <c r="I60" s="55"/>
      <c r="J60" s="55"/>
      <c r="K60" s="53"/>
      <c r="L60" s="37"/>
      <c r="M60" s="3"/>
      <c r="N60" s="23"/>
    </row>
    <row r="61" spans="1:14" s="13" customFormat="1" ht="15.75" customHeight="1" x14ac:dyDescent="0.2">
      <c r="A61" s="121"/>
      <c r="B61" s="150"/>
      <c r="C61" s="184"/>
      <c r="D61" s="112" t="s">
        <v>82</v>
      </c>
      <c r="E61" s="182"/>
      <c r="F61" s="172"/>
      <c r="G61" s="171"/>
      <c r="H61" s="212"/>
      <c r="I61" s="55"/>
      <c r="J61" s="55"/>
      <c r="K61" s="53"/>
      <c r="L61" s="37"/>
      <c r="M61" s="3"/>
      <c r="N61" s="23"/>
    </row>
    <row r="62" spans="1:14" s="13" customFormat="1" ht="15.75" customHeight="1" x14ac:dyDescent="0.2">
      <c r="A62" s="121"/>
      <c r="B62" s="150"/>
      <c r="C62" s="184"/>
      <c r="D62" s="112" t="s">
        <v>83</v>
      </c>
      <c r="E62" s="182"/>
      <c r="F62" s="172"/>
      <c r="G62" s="171"/>
      <c r="H62" s="212"/>
      <c r="I62" s="55"/>
      <c r="J62" s="55"/>
      <c r="K62" s="53"/>
      <c r="L62" s="37"/>
      <c r="M62" s="3"/>
      <c r="N62" s="23"/>
    </row>
    <row r="63" spans="1:14" s="13" customFormat="1" ht="15.75" customHeight="1" x14ac:dyDescent="0.2">
      <c r="A63" s="121"/>
      <c r="B63" s="150"/>
      <c r="C63" s="184"/>
      <c r="D63" s="112" t="s">
        <v>84</v>
      </c>
      <c r="E63" s="182"/>
      <c r="F63" s="172"/>
      <c r="G63" s="171"/>
      <c r="H63" s="212"/>
      <c r="I63" s="55"/>
      <c r="J63" s="55"/>
      <c r="K63" s="53"/>
      <c r="L63" s="37"/>
      <c r="M63" s="3"/>
      <c r="N63" s="23"/>
    </row>
    <row r="64" spans="1:14" s="13" customFormat="1" ht="15.75" customHeight="1" x14ac:dyDescent="0.2">
      <c r="A64" s="121"/>
      <c r="B64" s="150"/>
      <c r="C64" s="184"/>
      <c r="D64" s="112" t="s">
        <v>85</v>
      </c>
      <c r="E64" s="182"/>
      <c r="F64" s="172"/>
      <c r="G64" s="171"/>
      <c r="H64" s="212"/>
      <c r="I64" s="55"/>
      <c r="J64" s="55"/>
      <c r="K64" s="53"/>
      <c r="L64" s="37"/>
      <c r="M64" s="3"/>
      <c r="N64" s="23"/>
    </row>
    <row r="65" spans="1:14" s="13" customFormat="1" ht="15.75" customHeight="1" x14ac:dyDescent="0.2">
      <c r="A65" s="121"/>
      <c r="B65" s="150"/>
      <c r="C65" s="186" t="s">
        <v>86</v>
      </c>
      <c r="D65" s="112" t="s">
        <v>87</v>
      </c>
      <c r="E65" s="182"/>
      <c r="F65" s="172"/>
      <c r="G65" s="171"/>
      <c r="H65" s="212"/>
      <c r="I65" s="55"/>
      <c r="J65" s="55"/>
      <c r="K65" s="53"/>
      <c r="L65" s="37"/>
      <c r="M65" s="3"/>
      <c r="N65" s="23"/>
    </row>
    <row r="66" spans="1:14" s="13" customFormat="1" ht="15.75" customHeight="1" x14ac:dyDescent="0.2">
      <c r="A66" s="121"/>
      <c r="B66" s="150"/>
      <c r="C66" s="186" t="s">
        <v>88</v>
      </c>
      <c r="D66" s="112" t="s">
        <v>89</v>
      </c>
      <c r="E66" s="182"/>
      <c r="F66" s="172"/>
      <c r="G66" s="171"/>
      <c r="H66" s="212"/>
      <c r="I66" s="55"/>
      <c r="J66" s="55"/>
      <c r="K66" s="53"/>
      <c r="L66" s="37"/>
      <c r="M66" s="3"/>
      <c r="N66" s="23"/>
    </row>
    <row r="67" spans="1:14" s="13" customFormat="1" ht="15.75" customHeight="1" x14ac:dyDescent="0.2">
      <c r="A67" s="121"/>
      <c r="B67" s="150"/>
      <c r="C67" s="186" t="s">
        <v>90</v>
      </c>
      <c r="D67" s="112" t="s">
        <v>91</v>
      </c>
      <c r="E67" s="182"/>
      <c r="F67" s="172"/>
      <c r="G67" s="171"/>
      <c r="H67" s="212"/>
      <c r="I67" s="55"/>
      <c r="J67" s="55"/>
      <c r="K67" s="53"/>
      <c r="L67" s="37"/>
      <c r="M67" s="3"/>
      <c r="N67" s="23"/>
    </row>
    <row r="68" spans="1:14" s="13" customFormat="1" ht="15.75" customHeight="1" x14ac:dyDescent="0.2">
      <c r="A68" s="121"/>
      <c r="B68" s="150"/>
      <c r="C68" s="186" t="s">
        <v>92</v>
      </c>
      <c r="D68" s="112" t="s">
        <v>93</v>
      </c>
      <c r="E68" s="182"/>
      <c r="F68" s="172"/>
      <c r="G68" s="171"/>
      <c r="H68" s="212"/>
      <c r="I68" s="55"/>
      <c r="J68" s="55"/>
      <c r="K68" s="53"/>
      <c r="L68" s="37"/>
      <c r="M68" s="3"/>
      <c r="N68" s="23"/>
    </row>
    <row r="69" spans="1:14" s="13" customFormat="1" ht="15.75" customHeight="1" x14ac:dyDescent="0.2">
      <c r="A69" s="121"/>
      <c r="B69" s="150"/>
      <c r="C69" s="186" t="s">
        <v>94</v>
      </c>
      <c r="D69" s="112" t="s">
        <v>95</v>
      </c>
      <c r="E69" s="182"/>
      <c r="F69" s="172"/>
      <c r="G69" s="171"/>
      <c r="H69" s="212"/>
      <c r="I69" s="55"/>
      <c r="J69" s="55"/>
      <c r="K69" s="53"/>
      <c r="L69" s="37"/>
      <c r="M69" s="3"/>
      <c r="N69" s="23"/>
    </row>
    <row r="70" spans="1:14" s="13" customFormat="1" ht="15.75" customHeight="1" x14ac:dyDescent="0.2">
      <c r="A70" s="121"/>
      <c r="B70" s="150"/>
      <c r="C70" s="186" t="s">
        <v>96</v>
      </c>
      <c r="D70" s="112" t="s">
        <v>97</v>
      </c>
      <c r="E70" s="182"/>
      <c r="F70" s="172"/>
      <c r="G70" s="171"/>
      <c r="H70" s="212"/>
      <c r="I70" s="55"/>
      <c r="J70" s="55"/>
      <c r="K70" s="53"/>
      <c r="L70" s="37"/>
      <c r="M70" s="3"/>
      <c r="N70" s="23"/>
    </row>
    <row r="71" spans="1:14" s="13" customFormat="1" ht="15.75" customHeight="1" x14ac:dyDescent="0.2">
      <c r="A71" s="121"/>
      <c r="B71" s="150"/>
      <c r="C71" s="186" t="s">
        <v>98</v>
      </c>
      <c r="D71" s="112" t="s">
        <v>99</v>
      </c>
      <c r="E71" s="182"/>
      <c r="F71" s="172"/>
      <c r="G71" s="171"/>
      <c r="H71" s="212"/>
      <c r="I71" s="55"/>
      <c r="J71" s="55"/>
      <c r="K71" s="53"/>
      <c r="L71" s="37"/>
      <c r="M71" s="3"/>
      <c r="N71" s="23"/>
    </row>
    <row r="72" spans="1:14" s="13" customFormat="1" ht="15.75" customHeight="1" x14ac:dyDescent="0.2">
      <c r="A72" s="121"/>
      <c r="B72" s="150"/>
      <c r="C72" s="186" t="s">
        <v>100</v>
      </c>
      <c r="D72" s="112" t="s">
        <v>101</v>
      </c>
      <c r="E72" s="182"/>
      <c r="F72" s="172"/>
      <c r="G72" s="171"/>
      <c r="H72" s="212"/>
      <c r="I72" s="55"/>
      <c r="J72" s="55"/>
      <c r="K72" s="53"/>
      <c r="L72" s="37"/>
      <c r="M72" s="3"/>
      <c r="N72" s="23"/>
    </row>
    <row r="73" spans="1:14" s="13" customFormat="1" ht="15.75" customHeight="1" x14ac:dyDescent="0.2">
      <c r="A73" s="121"/>
      <c r="B73" s="150"/>
      <c r="C73" s="186" t="s">
        <v>102</v>
      </c>
      <c r="D73" s="112" t="s">
        <v>103</v>
      </c>
      <c r="E73" s="182"/>
      <c r="F73" s="172"/>
      <c r="G73" s="171"/>
      <c r="H73" s="212"/>
      <c r="I73" s="55"/>
      <c r="J73" s="55"/>
      <c r="K73" s="53"/>
      <c r="L73" s="37"/>
      <c r="M73" s="3"/>
      <c r="N73" s="23"/>
    </row>
    <row r="74" spans="1:14" s="13" customFormat="1" ht="15.75" customHeight="1" x14ac:dyDescent="0.2">
      <c r="A74" s="121"/>
      <c r="B74" s="150"/>
      <c r="C74" s="186" t="s">
        <v>104</v>
      </c>
      <c r="D74" s="112" t="s">
        <v>105</v>
      </c>
      <c r="E74" s="182"/>
      <c r="F74" s="172"/>
      <c r="G74" s="171"/>
      <c r="H74" s="212"/>
      <c r="I74" s="55"/>
      <c r="J74" s="55"/>
      <c r="K74" s="53"/>
      <c r="L74" s="37"/>
      <c r="M74" s="3"/>
      <c r="N74" s="23"/>
    </row>
    <row r="75" spans="1:14" s="13" customFormat="1" ht="15.75" customHeight="1" x14ac:dyDescent="0.2">
      <c r="A75" s="121"/>
      <c r="B75" s="150"/>
      <c r="C75" s="186" t="s">
        <v>106</v>
      </c>
      <c r="D75" s="112" t="s">
        <v>107</v>
      </c>
      <c r="E75" s="182"/>
      <c r="F75" s="172"/>
      <c r="G75" s="171"/>
      <c r="H75" s="212"/>
      <c r="I75" s="55"/>
      <c r="J75" s="55"/>
      <c r="K75" s="53"/>
      <c r="L75" s="37"/>
      <c r="M75" s="3"/>
      <c r="N75" s="23"/>
    </row>
    <row r="76" spans="1:14" s="13" customFormat="1" ht="15.75" customHeight="1" x14ac:dyDescent="0.2">
      <c r="A76" s="122"/>
      <c r="B76" s="151"/>
      <c r="C76" s="187" t="s">
        <v>108</v>
      </c>
      <c r="D76" s="112" t="s">
        <v>109</v>
      </c>
      <c r="E76" s="183"/>
      <c r="F76" s="165"/>
      <c r="G76" s="169"/>
      <c r="H76" s="213"/>
      <c r="I76" s="55"/>
      <c r="J76" s="55"/>
      <c r="K76" s="53"/>
      <c r="L76" s="37"/>
      <c r="M76" s="3"/>
      <c r="N76" s="23"/>
    </row>
    <row r="77" spans="1:14" s="13" customFormat="1" ht="15.75" customHeight="1" x14ac:dyDescent="0.2">
      <c r="A77" s="91">
        <v>38</v>
      </c>
      <c r="B77" s="104" t="s">
        <v>18</v>
      </c>
      <c r="C77" s="104" t="s">
        <v>110</v>
      </c>
      <c r="D77" s="107" t="s">
        <v>111</v>
      </c>
      <c r="E77" s="72"/>
      <c r="F77" s="34">
        <v>24</v>
      </c>
      <c r="G77" s="35">
        <f t="shared" si="2"/>
        <v>0</v>
      </c>
      <c r="H77" s="138"/>
      <c r="I77" s="55"/>
      <c r="J77" s="55"/>
      <c r="K77" s="53"/>
      <c r="L77" s="37"/>
      <c r="M77" s="3"/>
      <c r="N77" s="23"/>
    </row>
    <row r="78" spans="1:14" s="13" customFormat="1" ht="15.75" customHeight="1" x14ac:dyDescent="0.2">
      <c r="A78" s="91">
        <v>39</v>
      </c>
      <c r="B78" s="88" t="s">
        <v>18</v>
      </c>
      <c r="C78" s="88" t="s">
        <v>112</v>
      </c>
      <c r="D78" s="89" t="s">
        <v>113</v>
      </c>
      <c r="E78" s="72"/>
      <c r="F78" s="34">
        <v>24</v>
      </c>
      <c r="G78" s="35">
        <f t="shared" si="2"/>
        <v>0</v>
      </c>
      <c r="H78" s="138"/>
      <c r="I78" s="55"/>
      <c r="J78" s="55"/>
      <c r="K78" s="53"/>
      <c r="L78" s="37"/>
      <c r="M78" s="3"/>
      <c r="N78" s="23"/>
    </row>
    <row r="79" spans="1:14" s="13" customFormat="1" ht="15.75" customHeight="1" x14ac:dyDescent="0.2">
      <c r="A79" s="91">
        <v>40</v>
      </c>
      <c r="B79" s="88" t="s">
        <v>18</v>
      </c>
      <c r="C79" s="88" t="s">
        <v>114</v>
      </c>
      <c r="D79" s="89" t="s">
        <v>115</v>
      </c>
      <c r="E79" s="72"/>
      <c r="F79" s="34">
        <v>24</v>
      </c>
      <c r="G79" s="35">
        <f t="shared" si="2"/>
        <v>0</v>
      </c>
      <c r="H79" s="138"/>
      <c r="I79" s="55"/>
      <c r="J79" s="55"/>
      <c r="K79" s="53"/>
      <c r="L79" s="37"/>
      <c r="M79" s="3"/>
      <c r="N79" s="23"/>
    </row>
    <row r="80" spans="1:14" s="13" customFormat="1" x14ac:dyDescent="0.2">
      <c r="A80" s="91">
        <v>41</v>
      </c>
      <c r="B80" s="88" t="s">
        <v>18</v>
      </c>
      <c r="C80" s="88" t="s">
        <v>116</v>
      </c>
      <c r="D80" s="89" t="s">
        <v>117</v>
      </c>
      <c r="E80" s="72"/>
      <c r="F80" s="34">
        <v>24</v>
      </c>
      <c r="G80" s="35">
        <f t="shared" si="2"/>
        <v>0</v>
      </c>
      <c r="H80" s="138"/>
      <c r="I80" s="55"/>
      <c r="J80" s="55"/>
      <c r="K80" s="53"/>
      <c r="L80" s="37"/>
      <c r="M80" s="3"/>
      <c r="N80" s="23"/>
    </row>
    <row r="81" spans="1:14" s="13" customFormat="1" x14ac:dyDescent="0.2">
      <c r="A81" s="118">
        <v>43</v>
      </c>
      <c r="B81" s="116" t="s">
        <v>7</v>
      </c>
      <c r="C81" s="116" t="s">
        <v>118</v>
      </c>
      <c r="D81" s="89" t="s">
        <v>119</v>
      </c>
      <c r="E81" s="140"/>
      <c r="F81" s="164">
        <v>24</v>
      </c>
      <c r="G81" s="168">
        <f t="shared" si="2"/>
        <v>0</v>
      </c>
      <c r="H81" s="211"/>
      <c r="I81" s="55"/>
      <c r="J81" s="55"/>
      <c r="K81" s="53"/>
      <c r="L81" s="37"/>
      <c r="M81" s="3"/>
      <c r="N81" s="23"/>
    </row>
    <row r="82" spans="1:14" s="13" customFormat="1" x14ac:dyDescent="0.2">
      <c r="A82" s="119"/>
      <c r="B82" s="117"/>
      <c r="C82" s="117"/>
      <c r="D82" s="89" t="s">
        <v>120</v>
      </c>
      <c r="E82" s="142"/>
      <c r="F82" s="165"/>
      <c r="G82" s="169"/>
      <c r="H82" s="213"/>
      <c r="I82" s="55"/>
      <c r="J82" s="55"/>
      <c r="K82" s="53"/>
      <c r="L82" s="37"/>
      <c r="M82" s="3"/>
      <c r="N82" s="23"/>
    </row>
    <row r="83" spans="1:14" s="13" customFormat="1" x14ac:dyDescent="0.2">
      <c r="A83" s="91">
        <v>44</v>
      </c>
      <c r="B83" s="88" t="s">
        <v>18</v>
      </c>
      <c r="C83" s="88" t="s">
        <v>121</v>
      </c>
      <c r="D83" s="89" t="s">
        <v>122</v>
      </c>
      <c r="E83" s="57"/>
      <c r="F83" s="34">
        <v>24</v>
      </c>
      <c r="G83" s="35">
        <f t="shared" si="2"/>
        <v>0</v>
      </c>
      <c r="H83" s="138"/>
      <c r="I83" s="55"/>
      <c r="J83" s="55"/>
      <c r="K83" s="53"/>
      <c r="L83" s="37"/>
      <c r="M83" s="3"/>
      <c r="N83" s="23"/>
    </row>
    <row r="84" spans="1:14" s="13" customFormat="1" x14ac:dyDescent="0.2">
      <c r="A84" s="91">
        <v>45</v>
      </c>
      <c r="B84" s="88" t="s">
        <v>18</v>
      </c>
      <c r="C84" s="76" t="s">
        <v>123</v>
      </c>
      <c r="D84" s="77" t="s">
        <v>124</v>
      </c>
      <c r="E84" s="72"/>
      <c r="F84" s="34">
        <v>24</v>
      </c>
      <c r="G84" s="35">
        <f t="shared" si="2"/>
        <v>0</v>
      </c>
      <c r="H84" s="138"/>
      <c r="I84" s="55"/>
      <c r="J84" s="55"/>
      <c r="K84" s="53"/>
      <c r="L84" s="37"/>
      <c r="M84" s="3"/>
      <c r="N84" s="23"/>
    </row>
    <row r="85" spans="1:14" s="13" customFormat="1" x14ac:dyDescent="0.2">
      <c r="A85" s="92">
        <v>46</v>
      </c>
      <c r="B85" s="81" t="s">
        <v>125</v>
      </c>
      <c r="C85" s="81" t="s">
        <v>126</v>
      </c>
      <c r="D85" s="82" t="s">
        <v>127</v>
      </c>
      <c r="E85" s="72"/>
      <c r="F85" s="34">
        <v>24</v>
      </c>
      <c r="G85" s="35">
        <f t="shared" si="2"/>
        <v>0</v>
      </c>
      <c r="H85" s="138"/>
      <c r="I85" s="55"/>
      <c r="J85" s="55"/>
      <c r="K85" s="53"/>
      <c r="L85" s="37"/>
      <c r="M85" s="3"/>
      <c r="N85" s="23"/>
    </row>
    <row r="86" spans="1:14" s="13" customFormat="1" x14ac:dyDescent="0.2">
      <c r="A86" s="87">
        <v>47</v>
      </c>
      <c r="B86" s="76" t="s">
        <v>125</v>
      </c>
      <c r="C86" s="76" t="s">
        <v>128</v>
      </c>
      <c r="D86" s="77" t="s">
        <v>129</v>
      </c>
      <c r="E86" s="72"/>
      <c r="F86" s="34">
        <v>24</v>
      </c>
      <c r="G86" s="35">
        <f t="shared" si="2"/>
        <v>0</v>
      </c>
      <c r="H86" s="138"/>
      <c r="I86" s="55"/>
      <c r="J86" s="55"/>
      <c r="K86" s="53"/>
      <c r="L86" s="37"/>
      <c r="M86" s="3"/>
      <c r="N86" s="23"/>
    </row>
    <row r="87" spans="1:14" s="13" customFormat="1" x14ac:dyDescent="0.2">
      <c r="A87" s="87">
        <v>49</v>
      </c>
      <c r="B87" s="76" t="s">
        <v>125</v>
      </c>
      <c r="C87" s="76" t="s">
        <v>130</v>
      </c>
      <c r="D87" s="77" t="s">
        <v>131</v>
      </c>
      <c r="E87" s="72"/>
      <c r="F87" s="34">
        <v>24</v>
      </c>
      <c r="G87" s="35">
        <f t="shared" si="2"/>
        <v>0</v>
      </c>
      <c r="H87" s="138"/>
      <c r="I87" s="55"/>
      <c r="J87" s="55"/>
      <c r="K87" s="53"/>
      <c r="L87" s="37"/>
      <c r="M87" s="3"/>
      <c r="N87" s="23"/>
    </row>
    <row r="88" spans="1:14" s="13" customFormat="1" x14ac:dyDescent="0.2">
      <c r="A88" s="87">
        <v>50</v>
      </c>
      <c r="B88" s="76" t="s">
        <v>18</v>
      </c>
      <c r="C88" s="76" t="s">
        <v>132</v>
      </c>
      <c r="D88" s="77" t="s">
        <v>133</v>
      </c>
      <c r="E88" s="72"/>
      <c r="F88" s="34">
        <v>24</v>
      </c>
      <c r="G88" s="35">
        <f t="shared" si="2"/>
        <v>0</v>
      </c>
      <c r="H88" s="138"/>
      <c r="I88" s="55"/>
      <c r="J88" s="55"/>
      <c r="K88" s="53"/>
      <c r="L88" s="37"/>
      <c r="M88" s="3"/>
      <c r="N88" s="23"/>
    </row>
    <row r="89" spans="1:14" s="13" customFormat="1" x14ac:dyDescent="0.2">
      <c r="A89" s="87">
        <v>52</v>
      </c>
      <c r="B89" s="76" t="s">
        <v>125</v>
      </c>
      <c r="C89" s="76" t="s">
        <v>134</v>
      </c>
      <c r="D89" s="77" t="s">
        <v>135</v>
      </c>
      <c r="E89" s="72"/>
      <c r="F89" s="34">
        <v>24</v>
      </c>
      <c r="G89" s="35">
        <f t="shared" si="2"/>
        <v>0</v>
      </c>
      <c r="H89" s="138"/>
      <c r="I89" s="55"/>
      <c r="J89" s="55"/>
      <c r="K89" s="53"/>
      <c r="L89" s="37"/>
      <c r="M89" s="3"/>
      <c r="N89" s="23"/>
    </row>
    <row r="90" spans="1:14" s="13" customFormat="1" x14ac:dyDescent="0.2">
      <c r="A90" s="87">
        <v>53</v>
      </c>
      <c r="B90" s="76" t="s">
        <v>125</v>
      </c>
      <c r="C90" s="76" t="s">
        <v>136</v>
      </c>
      <c r="D90" s="77" t="s">
        <v>137</v>
      </c>
      <c r="E90" s="72"/>
      <c r="F90" s="34">
        <v>24</v>
      </c>
      <c r="G90" s="35">
        <f t="shared" si="2"/>
        <v>0</v>
      </c>
      <c r="H90" s="138"/>
      <c r="I90" s="55"/>
      <c r="J90" s="55"/>
      <c r="K90" s="53"/>
      <c r="L90" s="37"/>
      <c r="M90" s="3"/>
      <c r="N90" s="23"/>
    </row>
    <row r="91" spans="1:14" s="13" customFormat="1" x14ac:dyDescent="0.2">
      <c r="A91" s="87">
        <v>55</v>
      </c>
      <c r="B91" s="76" t="s">
        <v>18</v>
      </c>
      <c r="C91" s="76" t="s">
        <v>138</v>
      </c>
      <c r="D91" s="77" t="s">
        <v>139</v>
      </c>
      <c r="E91" s="72"/>
      <c r="F91" s="34">
        <v>24</v>
      </c>
      <c r="G91" s="35">
        <f t="shared" si="2"/>
        <v>0</v>
      </c>
      <c r="H91" s="138"/>
      <c r="I91" s="55"/>
      <c r="J91" s="55"/>
      <c r="K91" s="53"/>
      <c r="L91" s="37"/>
      <c r="M91" s="3"/>
      <c r="N91" s="23"/>
    </row>
    <row r="92" spans="1:14" s="13" customFormat="1" x14ac:dyDescent="0.2">
      <c r="A92" s="87">
        <v>56</v>
      </c>
      <c r="B92" s="76" t="s">
        <v>125</v>
      </c>
      <c r="C92" s="76" t="s">
        <v>140</v>
      </c>
      <c r="D92" s="77" t="s">
        <v>141</v>
      </c>
      <c r="E92" s="72"/>
      <c r="F92" s="34">
        <v>24</v>
      </c>
      <c r="G92" s="35">
        <f t="shared" si="2"/>
        <v>0</v>
      </c>
      <c r="H92" s="138"/>
      <c r="I92" s="55"/>
      <c r="J92" s="55"/>
      <c r="K92" s="53"/>
      <c r="L92" s="37"/>
      <c r="M92" s="3"/>
      <c r="N92" s="23"/>
    </row>
    <row r="93" spans="1:14" s="13" customFormat="1" x14ac:dyDescent="0.2">
      <c r="A93" s="87">
        <v>57</v>
      </c>
      <c r="B93" s="76" t="s">
        <v>125</v>
      </c>
      <c r="C93" s="76" t="s">
        <v>142</v>
      </c>
      <c r="D93" s="77" t="s">
        <v>143</v>
      </c>
      <c r="E93" s="72"/>
      <c r="F93" s="34">
        <v>24</v>
      </c>
      <c r="G93" s="35">
        <f t="shared" si="2"/>
        <v>0</v>
      </c>
      <c r="H93" s="138"/>
      <c r="I93" s="55"/>
      <c r="J93" s="55"/>
      <c r="K93" s="53"/>
      <c r="L93" s="37"/>
      <c r="M93" s="3"/>
      <c r="N93" s="23"/>
    </row>
    <row r="94" spans="1:14" s="13" customFormat="1" x14ac:dyDescent="0.2">
      <c r="A94" s="87">
        <v>58</v>
      </c>
      <c r="B94" s="76" t="s">
        <v>18</v>
      </c>
      <c r="C94" s="76" t="s">
        <v>144</v>
      </c>
      <c r="D94" s="77" t="s">
        <v>145</v>
      </c>
      <c r="E94" s="72"/>
      <c r="F94" s="34">
        <v>24</v>
      </c>
      <c r="G94" s="35">
        <f t="shared" si="2"/>
        <v>0</v>
      </c>
      <c r="H94" s="138"/>
      <c r="I94" s="55"/>
      <c r="J94" s="55"/>
      <c r="K94" s="53"/>
      <c r="L94" s="37"/>
      <c r="M94" s="3"/>
      <c r="N94" s="23"/>
    </row>
    <row r="95" spans="1:14" s="13" customFormat="1" x14ac:dyDescent="0.2">
      <c r="A95" s="87">
        <v>59</v>
      </c>
      <c r="B95" s="76" t="s">
        <v>125</v>
      </c>
      <c r="C95" s="76" t="s">
        <v>146</v>
      </c>
      <c r="D95" s="77" t="s">
        <v>147</v>
      </c>
      <c r="E95" s="72"/>
      <c r="F95" s="34">
        <v>24</v>
      </c>
      <c r="G95" s="35">
        <f t="shared" si="2"/>
        <v>0</v>
      </c>
      <c r="H95" s="138"/>
      <c r="I95" s="55"/>
      <c r="J95" s="55"/>
      <c r="K95" s="53"/>
      <c r="L95" s="37"/>
      <c r="M95" s="3"/>
      <c r="N95" s="23"/>
    </row>
    <row r="96" spans="1:14" s="13" customFormat="1" x14ac:dyDescent="0.2">
      <c r="A96" s="87">
        <v>60</v>
      </c>
      <c r="B96" s="76" t="s">
        <v>18</v>
      </c>
      <c r="C96" s="76" t="s">
        <v>148</v>
      </c>
      <c r="D96" s="77" t="s">
        <v>149</v>
      </c>
      <c r="E96" s="72"/>
      <c r="F96" s="34">
        <v>24</v>
      </c>
      <c r="G96" s="35">
        <f t="shared" si="2"/>
        <v>0</v>
      </c>
      <c r="H96" s="138"/>
      <c r="I96" s="55"/>
      <c r="J96" s="55"/>
      <c r="K96" s="53"/>
      <c r="L96" s="37"/>
      <c r="M96" s="3"/>
      <c r="N96" s="23"/>
    </row>
    <row r="97" spans="1:14" s="13" customFormat="1" x14ac:dyDescent="0.2">
      <c r="A97" s="87">
        <v>61</v>
      </c>
      <c r="B97" s="76" t="s">
        <v>125</v>
      </c>
      <c r="C97" s="76" t="s">
        <v>150</v>
      </c>
      <c r="D97" s="77" t="s">
        <v>151</v>
      </c>
      <c r="E97" s="72"/>
      <c r="F97" s="34">
        <v>24</v>
      </c>
      <c r="G97" s="35">
        <f t="shared" si="2"/>
        <v>0</v>
      </c>
      <c r="H97" s="138"/>
      <c r="I97" s="55"/>
      <c r="J97" s="55"/>
      <c r="K97" s="53"/>
      <c r="L97" s="37"/>
      <c r="M97" s="3"/>
      <c r="N97" s="23"/>
    </row>
    <row r="98" spans="1:14" s="13" customFormat="1" x14ac:dyDescent="0.2">
      <c r="A98" s="87">
        <v>64</v>
      </c>
      <c r="B98" s="76" t="s">
        <v>18</v>
      </c>
      <c r="C98" s="76" t="s">
        <v>152</v>
      </c>
      <c r="D98" s="77" t="s">
        <v>153</v>
      </c>
      <c r="E98" s="72"/>
      <c r="F98" s="34">
        <v>24</v>
      </c>
      <c r="G98" s="35">
        <f t="shared" si="2"/>
        <v>0</v>
      </c>
      <c r="H98" s="138"/>
      <c r="I98" s="55"/>
      <c r="J98" s="55"/>
      <c r="K98" s="53"/>
      <c r="L98" s="37"/>
      <c r="M98" s="3"/>
      <c r="N98" s="23"/>
    </row>
    <row r="99" spans="1:14" s="13" customFormat="1" x14ac:dyDescent="0.2">
      <c r="A99" s="113">
        <v>65</v>
      </c>
      <c r="B99" s="132" t="s">
        <v>7</v>
      </c>
      <c r="C99" s="76" t="s">
        <v>154</v>
      </c>
      <c r="D99" s="77"/>
      <c r="E99" s="140"/>
      <c r="F99" s="164">
        <v>24</v>
      </c>
      <c r="G99" s="168">
        <f t="shared" si="2"/>
        <v>0</v>
      </c>
      <c r="H99" s="211"/>
      <c r="I99" s="55"/>
      <c r="J99" s="55"/>
      <c r="K99" s="53"/>
      <c r="L99" s="37"/>
      <c r="M99" s="3"/>
      <c r="N99" s="23"/>
    </row>
    <row r="100" spans="1:14" s="13" customFormat="1" x14ac:dyDescent="0.2">
      <c r="A100" s="114"/>
      <c r="B100" s="133"/>
      <c r="C100" s="76" t="s">
        <v>155</v>
      </c>
      <c r="D100" s="77" t="s">
        <v>156</v>
      </c>
      <c r="E100" s="141"/>
      <c r="F100" s="172"/>
      <c r="G100" s="171"/>
      <c r="H100" s="212"/>
      <c r="I100" s="55"/>
      <c r="J100" s="55"/>
      <c r="K100" s="53"/>
      <c r="L100" s="37"/>
      <c r="M100" s="3"/>
      <c r="N100" s="23"/>
    </row>
    <row r="101" spans="1:14" s="13" customFormat="1" x14ac:dyDescent="0.2">
      <c r="A101" s="114"/>
      <c r="B101" s="133"/>
      <c r="C101" s="76" t="s">
        <v>157</v>
      </c>
      <c r="D101" s="77" t="s">
        <v>158</v>
      </c>
      <c r="E101" s="141"/>
      <c r="F101" s="172"/>
      <c r="G101" s="171"/>
      <c r="H101" s="212"/>
      <c r="I101" s="55"/>
      <c r="J101" s="55"/>
      <c r="K101" s="53"/>
      <c r="L101" s="37"/>
      <c r="M101" s="3"/>
      <c r="N101" s="23"/>
    </row>
    <row r="102" spans="1:14" s="13" customFormat="1" x14ac:dyDescent="0.2">
      <c r="A102" s="114"/>
      <c r="B102" s="133"/>
      <c r="C102" s="76" t="s">
        <v>159</v>
      </c>
      <c r="D102" s="77" t="s">
        <v>160</v>
      </c>
      <c r="E102" s="141"/>
      <c r="F102" s="172"/>
      <c r="G102" s="171"/>
      <c r="H102" s="212"/>
      <c r="I102" s="55"/>
      <c r="J102" s="55"/>
      <c r="K102" s="53"/>
      <c r="L102" s="37"/>
      <c r="M102" s="3"/>
      <c r="N102" s="23"/>
    </row>
    <row r="103" spans="1:14" s="13" customFormat="1" x14ac:dyDescent="0.2">
      <c r="A103" s="114"/>
      <c r="B103" s="133"/>
      <c r="C103" s="76" t="s">
        <v>161</v>
      </c>
      <c r="D103" s="77" t="s">
        <v>162</v>
      </c>
      <c r="E103" s="141"/>
      <c r="F103" s="172"/>
      <c r="G103" s="171"/>
      <c r="H103" s="212"/>
      <c r="I103" s="55"/>
      <c r="J103" s="55"/>
      <c r="K103" s="53"/>
      <c r="L103" s="37"/>
      <c r="M103" s="3"/>
      <c r="N103" s="23"/>
    </row>
    <row r="104" spans="1:14" s="13" customFormat="1" x14ac:dyDescent="0.2">
      <c r="A104" s="114"/>
      <c r="B104" s="133"/>
      <c r="C104" s="76" t="s">
        <v>163</v>
      </c>
      <c r="D104" s="77" t="s">
        <v>164</v>
      </c>
      <c r="E104" s="141"/>
      <c r="F104" s="172"/>
      <c r="G104" s="171"/>
      <c r="H104" s="212"/>
      <c r="I104" s="55"/>
      <c r="J104" s="55"/>
      <c r="K104" s="53"/>
      <c r="L104" s="37"/>
      <c r="M104" s="3"/>
      <c r="N104" s="23"/>
    </row>
    <row r="105" spans="1:14" s="13" customFormat="1" x14ac:dyDescent="0.2">
      <c r="A105" s="114"/>
      <c r="B105" s="133"/>
      <c r="C105" s="76" t="s">
        <v>165</v>
      </c>
      <c r="D105" s="77" t="s">
        <v>166</v>
      </c>
      <c r="E105" s="141"/>
      <c r="F105" s="172"/>
      <c r="G105" s="171"/>
      <c r="H105" s="212"/>
      <c r="I105" s="55"/>
      <c r="J105" s="55"/>
      <c r="K105" s="53"/>
      <c r="L105" s="37"/>
      <c r="M105" s="3"/>
      <c r="N105" s="23"/>
    </row>
    <row r="106" spans="1:14" s="13" customFormat="1" x14ac:dyDescent="0.2">
      <c r="A106" s="114"/>
      <c r="B106" s="133"/>
      <c r="C106" s="76" t="s">
        <v>167</v>
      </c>
      <c r="D106" s="77" t="s">
        <v>168</v>
      </c>
      <c r="E106" s="141"/>
      <c r="F106" s="172"/>
      <c r="G106" s="171"/>
      <c r="H106" s="212"/>
      <c r="I106" s="55"/>
      <c r="J106" s="55"/>
      <c r="K106" s="53"/>
      <c r="L106" s="37"/>
      <c r="M106" s="3"/>
      <c r="N106" s="23"/>
    </row>
    <row r="107" spans="1:14" s="13" customFormat="1" x14ac:dyDescent="0.2">
      <c r="A107" s="114"/>
      <c r="B107" s="133"/>
      <c r="C107" s="76" t="s">
        <v>169</v>
      </c>
      <c r="D107" s="77" t="s">
        <v>170</v>
      </c>
      <c r="E107" s="141"/>
      <c r="F107" s="172"/>
      <c r="G107" s="171"/>
      <c r="H107" s="212"/>
      <c r="I107" s="55"/>
      <c r="J107" s="55"/>
      <c r="K107" s="53"/>
      <c r="L107" s="37"/>
      <c r="M107" s="3"/>
      <c r="N107" s="23"/>
    </row>
    <row r="108" spans="1:14" s="13" customFormat="1" x14ac:dyDescent="0.2">
      <c r="A108" s="114"/>
      <c r="B108" s="133"/>
      <c r="C108" s="76" t="s">
        <v>171</v>
      </c>
      <c r="D108" s="77" t="s">
        <v>172</v>
      </c>
      <c r="E108" s="141"/>
      <c r="F108" s="172"/>
      <c r="G108" s="171"/>
      <c r="H108" s="212"/>
      <c r="I108" s="55"/>
      <c r="J108" s="55"/>
      <c r="K108" s="53"/>
      <c r="L108" s="37"/>
      <c r="M108" s="3"/>
      <c r="N108" s="23"/>
    </row>
    <row r="109" spans="1:14" s="13" customFormat="1" x14ac:dyDescent="0.2">
      <c r="A109" s="114"/>
      <c r="B109" s="133"/>
      <c r="C109" s="76" t="s">
        <v>173</v>
      </c>
      <c r="D109" s="77" t="s">
        <v>174</v>
      </c>
      <c r="E109" s="141"/>
      <c r="F109" s="172"/>
      <c r="G109" s="171"/>
      <c r="H109" s="212"/>
      <c r="I109" s="55"/>
      <c r="J109" s="55"/>
      <c r="K109" s="53"/>
      <c r="L109" s="37"/>
      <c r="M109" s="3"/>
      <c r="N109" s="23"/>
    </row>
    <row r="110" spans="1:14" s="13" customFormat="1" x14ac:dyDescent="0.2">
      <c r="A110" s="114"/>
      <c r="B110" s="133"/>
      <c r="C110" s="76" t="s">
        <v>175</v>
      </c>
      <c r="D110" s="77" t="s">
        <v>176</v>
      </c>
      <c r="E110" s="141"/>
      <c r="F110" s="172"/>
      <c r="G110" s="171"/>
      <c r="H110" s="212"/>
      <c r="I110" s="55"/>
      <c r="J110" s="55"/>
      <c r="K110" s="53"/>
      <c r="L110" s="37"/>
      <c r="M110" s="3"/>
      <c r="N110" s="23"/>
    </row>
    <row r="111" spans="1:14" s="13" customFormat="1" x14ac:dyDescent="0.2">
      <c r="A111" s="114"/>
      <c r="B111" s="133"/>
      <c r="C111" s="76" t="s">
        <v>177</v>
      </c>
      <c r="D111" s="77" t="s">
        <v>65</v>
      </c>
      <c r="E111" s="141"/>
      <c r="F111" s="172"/>
      <c r="G111" s="171"/>
      <c r="H111" s="212"/>
      <c r="I111" s="55"/>
      <c r="J111" s="55"/>
      <c r="K111" s="53"/>
      <c r="L111" s="37"/>
      <c r="M111" s="3"/>
      <c r="N111" s="23"/>
    </row>
    <row r="112" spans="1:14" s="13" customFormat="1" x14ac:dyDescent="0.2">
      <c r="A112" s="114"/>
      <c r="B112" s="133"/>
      <c r="C112" s="76" t="s">
        <v>178</v>
      </c>
      <c r="D112" s="77" t="s">
        <v>179</v>
      </c>
      <c r="E112" s="141"/>
      <c r="F112" s="172"/>
      <c r="G112" s="171"/>
      <c r="H112" s="212"/>
      <c r="I112" s="55"/>
      <c r="J112" s="55"/>
      <c r="K112" s="53"/>
      <c r="L112" s="37"/>
      <c r="M112" s="3"/>
      <c r="N112" s="23"/>
    </row>
    <row r="113" spans="1:14" s="13" customFormat="1" x14ac:dyDescent="0.2">
      <c r="A113" s="114"/>
      <c r="B113" s="133"/>
      <c r="C113" s="76" t="s">
        <v>180</v>
      </c>
      <c r="D113" s="77" t="s">
        <v>181</v>
      </c>
      <c r="E113" s="141"/>
      <c r="F113" s="172"/>
      <c r="G113" s="171"/>
      <c r="H113" s="212"/>
      <c r="I113" s="55"/>
      <c r="J113" s="55"/>
      <c r="K113" s="53"/>
      <c r="L113" s="37"/>
      <c r="M113" s="3"/>
      <c r="N113" s="23"/>
    </row>
    <row r="114" spans="1:14" s="13" customFormat="1" x14ac:dyDescent="0.2">
      <c r="A114" s="114"/>
      <c r="B114" s="133"/>
      <c r="C114" s="76" t="s">
        <v>182</v>
      </c>
      <c r="D114" s="77" t="s">
        <v>183</v>
      </c>
      <c r="E114" s="141"/>
      <c r="F114" s="172"/>
      <c r="G114" s="171"/>
      <c r="H114" s="212"/>
      <c r="I114" s="55"/>
      <c r="J114" s="55"/>
      <c r="K114" s="53"/>
      <c r="L114" s="37"/>
      <c r="M114" s="3"/>
      <c r="N114" s="23"/>
    </row>
    <row r="115" spans="1:14" s="13" customFormat="1" x14ac:dyDescent="0.2">
      <c r="A115" s="114"/>
      <c r="B115" s="133"/>
      <c r="C115" s="76" t="s">
        <v>184</v>
      </c>
      <c r="D115" s="77" t="s">
        <v>185</v>
      </c>
      <c r="E115" s="141"/>
      <c r="F115" s="172"/>
      <c r="G115" s="171"/>
      <c r="H115" s="212"/>
      <c r="I115" s="55"/>
      <c r="J115" s="55"/>
      <c r="K115" s="53"/>
      <c r="L115" s="37"/>
      <c r="M115" s="3"/>
      <c r="N115" s="23"/>
    </row>
    <row r="116" spans="1:14" s="13" customFormat="1" x14ac:dyDescent="0.2">
      <c r="A116" s="114"/>
      <c r="B116" s="133"/>
      <c r="C116" s="76" t="s">
        <v>186</v>
      </c>
      <c r="D116" s="77" t="s">
        <v>187</v>
      </c>
      <c r="E116" s="141"/>
      <c r="F116" s="172"/>
      <c r="G116" s="171"/>
      <c r="H116" s="212"/>
      <c r="I116" s="55"/>
      <c r="J116" s="55"/>
      <c r="K116" s="53"/>
      <c r="L116" s="37"/>
      <c r="M116" s="3"/>
      <c r="N116" s="23"/>
    </row>
    <row r="117" spans="1:14" s="13" customFormat="1" x14ac:dyDescent="0.2">
      <c r="A117" s="114"/>
      <c r="B117" s="133"/>
      <c r="C117" s="76" t="s">
        <v>188</v>
      </c>
      <c r="D117" s="77" t="s">
        <v>189</v>
      </c>
      <c r="E117" s="141"/>
      <c r="F117" s="172"/>
      <c r="G117" s="171"/>
      <c r="H117" s="212"/>
      <c r="I117" s="55"/>
      <c r="J117" s="55"/>
      <c r="K117" s="53"/>
      <c r="L117" s="37"/>
      <c r="M117" s="3"/>
      <c r="N117" s="23"/>
    </row>
    <row r="118" spans="1:14" s="13" customFormat="1" x14ac:dyDescent="0.2">
      <c r="A118" s="114"/>
      <c r="B118" s="133"/>
      <c r="C118" s="76" t="s">
        <v>190</v>
      </c>
      <c r="D118" s="77" t="s">
        <v>191</v>
      </c>
      <c r="E118" s="141"/>
      <c r="F118" s="172"/>
      <c r="G118" s="171"/>
      <c r="H118" s="212"/>
      <c r="I118" s="55"/>
      <c r="J118" s="55"/>
      <c r="K118" s="53"/>
      <c r="L118" s="37"/>
      <c r="M118" s="3"/>
      <c r="N118" s="23"/>
    </row>
    <row r="119" spans="1:14" s="13" customFormat="1" x14ac:dyDescent="0.2">
      <c r="A119" s="114"/>
      <c r="B119" s="133"/>
      <c r="C119" s="76" t="s">
        <v>192</v>
      </c>
      <c r="D119" s="77" t="s">
        <v>193</v>
      </c>
      <c r="E119" s="141"/>
      <c r="F119" s="172"/>
      <c r="G119" s="171"/>
      <c r="H119" s="212"/>
      <c r="I119" s="55"/>
      <c r="J119" s="55"/>
      <c r="K119" s="53"/>
      <c r="L119" s="37"/>
      <c r="M119" s="3"/>
      <c r="N119" s="23"/>
    </row>
    <row r="120" spans="1:14" s="13" customFormat="1" x14ac:dyDescent="0.2">
      <c r="A120" s="114"/>
      <c r="B120" s="133"/>
      <c r="C120" s="76" t="s">
        <v>194</v>
      </c>
      <c r="D120" s="77" t="s">
        <v>195</v>
      </c>
      <c r="E120" s="141"/>
      <c r="F120" s="172"/>
      <c r="G120" s="171"/>
      <c r="H120" s="212"/>
      <c r="I120" s="55"/>
      <c r="J120" s="55"/>
      <c r="K120" s="53"/>
      <c r="L120" s="37"/>
      <c r="M120" s="3"/>
      <c r="N120" s="23"/>
    </row>
    <row r="121" spans="1:14" s="13" customFormat="1" x14ac:dyDescent="0.2">
      <c r="A121" s="114"/>
      <c r="B121" s="133"/>
      <c r="C121" s="76" t="s">
        <v>196</v>
      </c>
      <c r="D121" s="77" t="s">
        <v>197</v>
      </c>
      <c r="E121" s="141"/>
      <c r="F121" s="172"/>
      <c r="G121" s="171"/>
      <c r="H121" s="212"/>
      <c r="I121" s="55"/>
      <c r="J121" s="55"/>
      <c r="K121" s="53"/>
      <c r="L121" s="37"/>
      <c r="M121" s="3"/>
      <c r="N121" s="23"/>
    </row>
    <row r="122" spans="1:14" s="13" customFormat="1" x14ac:dyDescent="0.2">
      <c r="A122" s="114"/>
      <c r="B122" s="133"/>
      <c r="C122" s="76" t="s">
        <v>198</v>
      </c>
      <c r="D122" s="77" t="s">
        <v>199</v>
      </c>
      <c r="E122" s="141"/>
      <c r="F122" s="172"/>
      <c r="G122" s="171"/>
      <c r="H122" s="212"/>
      <c r="I122" s="55"/>
      <c r="J122" s="55"/>
      <c r="K122" s="53"/>
      <c r="L122" s="37"/>
      <c r="M122" s="3"/>
      <c r="N122" s="23"/>
    </row>
    <row r="123" spans="1:14" s="13" customFormat="1" x14ac:dyDescent="0.2">
      <c r="A123" s="114"/>
      <c r="B123" s="133"/>
      <c r="C123" s="76" t="s">
        <v>200</v>
      </c>
      <c r="D123" s="77" t="s">
        <v>201</v>
      </c>
      <c r="E123" s="141"/>
      <c r="F123" s="172"/>
      <c r="G123" s="171"/>
      <c r="H123" s="212"/>
      <c r="I123" s="55"/>
      <c r="J123" s="55"/>
      <c r="K123" s="53"/>
      <c r="L123" s="37"/>
      <c r="M123" s="3"/>
      <c r="N123" s="23"/>
    </row>
    <row r="124" spans="1:14" s="13" customFormat="1" x14ac:dyDescent="0.2">
      <c r="A124" s="115"/>
      <c r="B124" s="134"/>
      <c r="C124" s="76" t="s">
        <v>202</v>
      </c>
      <c r="D124" s="77" t="s">
        <v>203</v>
      </c>
      <c r="E124" s="142"/>
      <c r="F124" s="165"/>
      <c r="G124" s="169"/>
      <c r="H124" s="213"/>
      <c r="I124" s="55"/>
      <c r="J124" s="55"/>
      <c r="K124" s="53"/>
      <c r="L124" s="37"/>
      <c r="M124" s="3"/>
      <c r="N124" s="23"/>
    </row>
    <row r="125" spans="1:14" s="13" customFormat="1" x14ac:dyDescent="0.2">
      <c r="A125" s="87">
        <v>66</v>
      </c>
      <c r="B125" s="76" t="s">
        <v>12</v>
      </c>
      <c r="C125" s="76" t="s">
        <v>204</v>
      </c>
      <c r="D125" s="77" t="s">
        <v>205</v>
      </c>
      <c r="E125" s="72"/>
      <c r="F125" s="34">
        <v>24</v>
      </c>
      <c r="G125" s="35">
        <f t="shared" ref="G125:G127" si="3">F125*E125</f>
        <v>0</v>
      </c>
      <c r="H125" s="138"/>
      <c r="I125" s="55"/>
      <c r="J125" s="55"/>
      <c r="K125" s="53"/>
      <c r="L125" s="37"/>
      <c r="M125" s="3"/>
      <c r="N125" s="23"/>
    </row>
    <row r="126" spans="1:14" s="13" customFormat="1" x14ac:dyDescent="0.2">
      <c r="A126" s="87">
        <v>69</v>
      </c>
      <c r="B126" s="76" t="s">
        <v>18</v>
      </c>
      <c r="C126" s="76" t="s">
        <v>206</v>
      </c>
      <c r="D126" s="77" t="s">
        <v>207</v>
      </c>
      <c r="E126" s="57"/>
      <c r="F126" s="34">
        <v>24</v>
      </c>
      <c r="G126" s="35">
        <f t="shared" si="3"/>
        <v>0</v>
      </c>
      <c r="H126" s="138"/>
      <c r="I126" s="55"/>
      <c r="J126" s="55"/>
      <c r="K126" s="53"/>
      <c r="L126" s="37"/>
      <c r="M126" s="3"/>
      <c r="N126" s="23"/>
    </row>
    <row r="127" spans="1:14" s="13" customFormat="1" ht="24" x14ac:dyDescent="0.2">
      <c r="A127" s="93">
        <v>70</v>
      </c>
      <c r="B127" s="84" t="s">
        <v>18</v>
      </c>
      <c r="C127" s="84" t="s">
        <v>208</v>
      </c>
      <c r="D127" s="95" t="s">
        <v>209</v>
      </c>
      <c r="E127" s="73"/>
      <c r="F127" s="34">
        <v>24</v>
      </c>
      <c r="G127" s="66">
        <f t="shared" si="3"/>
        <v>0</v>
      </c>
      <c r="H127" s="139"/>
      <c r="I127" s="55"/>
      <c r="J127" s="55"/>
      <c r="K127" s="53"/>
      <c r="L127" s="37"/>
      <c r="M127" s="3"/>
      <c r="N127" s="23"/>
    </row>
    <row r="128" spans="1:14" s="13" customFormat="1" x14ac:dyDescent="0.2">
      <c r="A128" s="129" t="s">
        <v>288</v>
      </c>
      <c r="B128" s="130"/>
      <c r="C128" s="59"/>
      <c r="D128" s="31"/>
      <c r="E128" s="41"/>
      <c r="F128" s="65"/>
      <c r="G128" s="227">
        <f>SUM(G16:G127)</f>
        <v>0</v>
      </c>
      <c r="H128" s="59"/>
      <c r="I128" s="55"/>
      <c r="J128" s="55"/>
      <c r="K128" s="53"/>
      <c r="L128" s="37"/>
      <c r="M128" s="3"/>
      <c r="N128" s="23"/>
    </row>
    <row r="131" spans="1:14" s="13" customFormat="1" ht="15.75" customHeight="1" x14ac:dyDescent="0.25">
      <c r="A131" s="17" t="s">
        <v>210</v>
      </c>
      <c r="C131" s="6"/>
      <c r="D131" s="4"/>
      <c r="E131" s="5"/>
      <c r="I131" s="54"/>
      <c r="J131" s="54"/>
      <c r="K131" s="53"/>
      <c r="L131" s="37"/>
      <c r="M131" s="3"/>
      <c r="N131" s="23"/>
    </row>
    <row r="132" spans="1:14" s="13" customFormat="1" x14ac:dyDescent="0.25">
      <c r="B132" s="11"/>
      <c r="C132"/>
      <c r="D132"/>
      <c r="E132" s="3"/>
      <c r="I132" s="55"/>
      <c r="J132" s="55"/>
      <c r="K132" s="53"/>
      <c r="L132" s="37"/>
      <c r="M132" s="3"/>
      <c r="N132" s="23"/>
    </row>
    <row r="133" spans="1:14" s="13" customFormat="1" ht="15.75" customHeight="1" x14ac:dyDescent="0.25">
      <c r="A133" s="11" t="s">
        <v>211</v>
      </c>
      <c r="C133"/>
      <c r="D133"/>
      <c r="E133" s="3"/>
      <c r="I133" s="54"/>
      <c r="J133" s="54"/>
      <c r="K133" s="48"/>
      <c r="L133" s="37"/>
      <c r="M133" s="3"/>
      <c r="N133" s="23"/>
    </row>
    <row r="134" spans="1:14" s="13" customFormat="1" ht="12.75" x14ac:dyDescent="0.2">
      <c r="A134" s="127" t="s">
        <v>212</v>
      </c>
      <c r="B134" s="128"/>
      <c r="C134" s="127" t="s">
        <v>4</v>
      </c>
      <c r="D134" s="128" t="s">
        <v>5</v>
      </c>
      <c r="E134" s="45" t="s">
        <v>6</v>
      </c>
    </row>
    <row r="135" spans="1:14" s="13" customFormat="1" ht="27" customHeight="1" x14ac:dyDescent="0.2">
      <c r="A135" s="131" t="s">
        <v>220</v>
      </c>
      <c r="B135" s="131"/>
      <c r="C135" s="57"/>
      <c r="D135" s="58">
        <v>24</v>
      </c>
      <c r="E135" s="40">
        <f>C135*D135</f>
        <v>0</v>
      </c>
    </row>
    <row r="136" spans="1:14" x14ac:dyDescent="0.25">
      <c r="A136" s="131" t="s">
        <v>286</v>
      </c>
      <c r="B136" s="131"/>
      <c r="C136" s="57"/>
      <c r="D136" s="58">
        <v>24</v>
      </c>
      <c r="E136" s="40">
        <f t="shared" ref="E136" si="4">C136*D136</f>
        <v>0</v>
      </c>
    </row>
    <row r="137" spans="1:14" s="13" customFormat="1" x14ac:dyDescent="0.25">
      <c r="A137" s="129" t="s">
        <v>217</v>
      </c>
      <c r="B137" s="130"/>
      <c r="C137" s="59"/>
      <c r="D137" s="31"/>
      <c r="E137" s="41">
        <f>SUM(E135:E136)</f>
        <v>0</v>
      </c>
      <c r="F137"/>
    </row>
    <row r="138" spans="1:14" s="13" customFormat="1" x14ac:dyDescent="0.25">
      <c r="A138" s="39"/>
      <c r="B138" s="38"/>
      <c r="C138" s="38"/>
      <c r="E138" s="23"/>
      <c r="F138"/>
    </row>
    <row r="139" spans="1:14" s="13" customFormat="1" x14ac:dyDescent="0.2">
      <c r="A139" s="39"/>
      <c r="B139" s="38"/>
      <c r="C139" s="38"/>
      <c r="E139" s="23"/>
    </row>
    <row r="140" spans="1:14" s="13" customFormat="1" ht="15.75" x14ac:dyDescent="0.25">
      <c r="A140" s="17" t="s">
        <v>218</v>
      </c>
      <c r="B140" s="2"/>
      <c r="C140"/>
      <c r="D140" s="3"/>
      <c r="E140" s="1"/>
    </row>
    <row r="141" spans="1:14" s="13" customFormat="1" ht="12.75" x14ac:dyDescent="0.2"/>
    <row r="142" spans="1:14" s="13" customFormat="1" ht="25.5" x14ac:dyDescent="0.25">
      <c r="A142" s="65" t="s">
        <v>226</v>
      </c>
      <c r="B142" s="74">
        <f>G128+E137</f>
        <v>0</v>
      </c>
      <c r="C142"/>
      <c r="D142" s="3"/>
      <c r="E142" s="1"/>
      <c r="F142"/>
      <c r="H142"/>
      <c r="I142" s="55"/>
      <c r="J142" s="55"/>
      <c r="K142" s="53"/>
      <c r="L142" s="37"/>
      <c r="M142" s="3"/>
      <c r="N142" s="23"/>
    </row>
  </sheetData>
  <mergeCells count="51">
    <mergeCell ref="G38:G40"/>
    <mergeCell ref="G41:G42"/>
    <mergeCell ref="B25:B28"/>
    <mergeCell ref="C25:C28"/>
    <mergeCell ref="E38:E40"/>
    <mergeCell ref="E41:E42"/>
    <mergeCell ref="F38:F40"/>
    <mergeCell ref="F41:F42"/>
    <mergeCell ref="E99:E124"/>
    <mergeCell ref="F99:F124"/>
    <mergeCell ref="G99:G124"/>
    <mergeCell ref="H20:H24"/>
    <mergeCell ref="H48:H76"/>
    <mergeCell ref="H81:H82"/>
    <mergeCell ref="H99:H124"/>
    <mergeCell ref="E25:E28"/>
    <mergeCell ref="F25:F28"/>
    <mergeCell ref="G25:G28"/>
    <mergeCell ref="H25:H28"/>
    <mergeCell ref="B48:B76"/>
    <mergeCell ref="E48:E76"/>
    <mergeCell ref="F48:F76"/>
    <mergeCell ref="G48:G76"/>
    <mergeCell ref="E81:E82"/>
    <mergeCell ref="F81:F82"/>
    <mergeCell ref="G81:G82"/>
    <mergeCell ref="B41:B42"/>
    <mergeCell ref="C41:C42"/>
    <mergeCell ref="A38:A40"/>
    <mergeCell ref="B38:B40"/>
    <mergeCell ref="C134:D134"/>
    <mergeCell ref="A81:A82"/>
    <mergeCell ref="B81:B82"/>
    <mergeCell ref="C81:C82"/>
    <mergeCell ref="C38:C40"/>
    <mergeCell ref="A41:A42"/>
    <mergeCell ref="A48:A76"/>
    <mergeCell ref="A20:A24"/>
    <mergeCell ref="B20:B24"/>
    <mergeCell ref="I24:J24"/>
    <mergeCell ref="E20:E24"/>
    <mergeCell ref="F20:F24"/>
    <mergeCell ref="G20:G24"/>
    <mergeCell ref="A25:A28"/>
    <mergeCell ref="A135:B135"/>
    <mergeCell ref="A136:B136"/>
    <mergeCell ref="A137:B137"/>
    <mergeCell ref="A99:A124"/>
    <mergeCell ref="B99:B124"/>
    <mergeCell ref="A128:B128"/>
    <mergeCell ref="A134:B1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8D1D-F658-43E3-9D21-819357CED4EB}">
  <dimension ref="A1:J59"/>
  <sheetViews>
    <sheetView topLeftCell="A18" workbookViewId="0">
      <selection sqref="A1:A6"/>
    </sheetView>
  </sheetViews>
  <sheetFormatPr baseColWidth="10" defaultColWidth="11.42578125" defaultRowHeight="15" x14ac:dyDescent="0.25"/>
  <cols>
    <col min="2" max="2" width="14.5703125" customWidth="1"/>
    <col min="3" max="3" width="32.85546875" customWidth="1"/>
    <col min="4" max="4" width="13.7109375" customWidth="1"/>
    <col min="10" max="10" width="23.28515625" customWidth="1"/>
  </cols>
  <sheetData>
    <row r="1" spans="1:10" ht="23.25" x14ac:dyDescent="0.35">
      <c r="A1" s="7" t="s">
        <v>299</v>
      </c>
    </row>
    <row r="3" spans="1:10" ht="15.75" x14ac:dyDescent="0.25">
      <c r="A3" s="33" t="s">
        <v>302</v>
      </c>
    </row>
    <row r="4" spans="1:10" ht="15.75" x14ac:dyDescent="0.25">
      <c r="A4" s="33" t="s">
        <v>293</v>
      </c>
    </row>
    <row r="5" spans="1:10" ht="15.75" x14ac:dyDescent="0.25">
      <c r="A5" s="33" t="s">
        <v>292</v>
      </c>
    </row>
    <row r="6" spans="1:10" ht="15.75" x14ac:dyDescent="0.25">
      <c r="A6" s="33" t="s">
        <v>291</v>
      </c>
    </row>
    <row r="8" spans="1:10" ht="23.25" x14ac:dyDescent="0.35">
      <c r="A8" s="7" t="s">
        <v>283</v>
      </c>
      <c r="B8" s="7"/>
      <c r="C8" s="29"/>
      <c r="D8" s="30"/>
      <c r="J8" s="28"/>
    </row>
    <row r="9" spans="1:10" x14ac:dyDescent="0.25">
      <c r="A9" s="23" t="s">
        <v>227</v>
      </c>
      <c r="B9" s="29"/>
      <c r="C9" s="29"/>
      <c r="D9" s="30"/>
      <c r="J9" s="28"/>
    </row>
    <row r="10" spans="1:10" x14ac:dyDescent="0.25">
      <c r="A10" s="27" t="s">
        <v>310</v>
      </c>
      <c r="B10" s="29"/>
      <c r="D10" s="3"/>
      <c r="J10" s="1"/>
    </row>
    <row r="11" spans="1:10" x14ac:dyDescent="0.25">
      <c r="A11" t="s">
        <v>228</v>
      </c>
      <c r="D11" s="3"/>
      <c r="J11" s="1"/>
    </row>
    <row r="12" spans="1:10" x14ac:dyDescent="0.25">
      <c r="A12" s="64"/>
      <c r="D12" s="3"/>
      <c r="J12" s="1"/>
    </row>
    <row r="13" spans="1:10" x14ac:dyDescent="0.25">
      <c r="A13" s="64"/>
      <c r="D13" s="3"/>
      <c r="J13" s="1"/>
    </row>
    <row r="14" spans="1:10" ht="18.75" x14ac:dyDescent="0.3">
      <c r="A14" s="15" t="s">
        <v>305</v>
      </c>
      <c r="B14" s="8"/>
      <c r="D14" s="3"/>
      <c r="J14" s="1"/>
    </row>
    <row r="15" spans="1:10" ht="18.75" x14ac:dyDescent="0.3">
      <c r="A15" s="9" t="s">
        <v>229</v>
      </c>
      <c r="B15" s="8"/>
      <c r="D15" s="3"/>
      <c r="J15" s="1"/>
    </row>
    <row r="16" spans="1:10" ht="39" thickBot="1" x14ac:dyDescent="0.3">
      <c r="A16" s="46" t="s">
        <v>0</v>
      </c>
      <c r="B16" s="46" t="s">
        <v>1</v>
      </c>
      <c r="C16" s="46" t="s">
        <v>2</v>
      </c>
      <c r="D16" s="46" t="s">
        <v>3</v>
      </c>
      <c r="E16" s="56" t="s">
        <v>5</v>
      </c>
      <c r="F16" s="56" t="s">
        <v>230</v>
      </c>
      <c r="G16" s="56" t="s">
        <v>6</v>
      </c>
    </row>
    <row r="17" spans="1:10" x14ac:dyDescent="0.25">
      <c r="A17" s="75">
        <v>21</v>
      </c>
      <c r="B17" s="78" t="s">
        <v>12</v>
      </c>
      <c r="C17" s="79" t="s">
        <v>47</v>
      </c>
      <c r="D17" s="80" t="s">
        <v>48</v>
      </c>
      <c r="E17" s="34">
        <v>15</v>
      </c>
      <c r="F17" s="72"/>
      <c r="G17" s="35">
        <f>E17*F17</f>
        <v>0</v>
      </c>
    </row>
    <row r="18" spans="1:10" ht="40.5" customHeight="1" x14ac:dyDescent="0.25">
      <c r="A18" s="75"/>
      <c r="B18" s="78" t="s">
        <v>231</v>
      </c>
      <c r="C18" s="79" t="s">
        <v>232</v>
      </c>
      <c r="D18" s="214" t="s">
        <v>253</v>
      </c>
      <c r="E18" s="34">
        <v>15</v>
      </c>
      <c r="F18" s="72"/>
      <c r="G18" s="35">
        <f>E18*F18</f>
        <v>0</v>
      </c>
    </row>
    <row r="19" spans="1:10" x14ac:dyDescent="0.25">
      <c r="A19" s="75"/>
      <c r="B19" s="78"/>
      <c r="C19" s="76"/>
      <c r="D19" s="77"/>
      <c r="E19" s="34"/>
      <c r="F19" s="77"/>
      <c r="G19" s="35"/>
    </row>
    <row r="21" spans="1:10" x14ac:dyDescent="0.25">
      <c r="A21" s="231" t="s">
        <v>233</v>
      </c>
      <c r="B21" s="228"/>
      <c r="C21" s="228"/>
      <c r="D21" s="229"/>
      <c r="E21" s="228"/>
      <c r="F21" s="230"/>
      <c r="G21" s="72"/>
    </row>
    <row r="22" spans="1:10" x14ac:dyDescent="0.25">
      <c r="A22" s="64"/>
      <c r="D22" s="3"/>
      <c r="F22" s="1"/>
    </row>
    <row r="23" spans="1:10" ht="20.25" customHeight="1" x14ac:dyDescent="0.25">
      <c r="A23" s="26" t="s">
        <v>234</v>
      </c>
      <c r="B23" s="26">
        <f>SUM(G17:G19)+G21</f>
        <v>0</v>
      </c>
      <c r="C23" s="234"/>
      <c r="D23" s="235"/>
      <c r="E23" s="235"/>
      <c r="F23" s="234"/>
    </row>
    <row r="24" spans="1:10" x14ac:dyDescent="0.25">
      <c r="A24" s="64"/>
      <c r="D24" s="3"/>
      <c r="J24" s="1"/>
    </row>
    <row r="25" spans="1:10" ht="15.75" x14ac:dyDescent="0.25">
      <c r="C25" s="33"/>
      <c r="D25" s="3"/>
      <c r="J25" s="1"/>
    </row>
    <row r="26" spans="1:10" ht="18.75" x14ac:dyDescent="0.3">
      <c r="A26" s="15" t="s">
        <v>306</v>
      </c>
      <c r="B26" s="8"/>
      <c r="D26" s="3"/>
      <c r="J26" s="1"/>
    </row>
    <row r="27" spans="1:10" ht="15.75" x14ac:dyDescent="0.25">
      <c r="A27" s="23" t="s">
        <v>309</v>
      </c>
      <c r="B27" s="9"/>
      <c r="D27" s="3"/>
      <c r="J27" s="1"/>
    </row>
    <row r="28" spans="1:10" ht="15.75" x14ac:dyDescent="0.25">
      <c r="A28" s="23" t="s">
        <v>285</v>
      </c>
      <c r="B28" s="9"/>
      <c r="D28" s="3"/>
      <c r="J28" s="1"/>
    </row>
    <row r="29" spans="1:10" ht="15.75" x14ac:dyDescent="0.25">
      <c r="A29" s="23"/>
      <c r="B29" s="9"/>
      <c r="D29" s="3"/>
      <c r="J29" s="1"/>
    </row>
    <row r="30" spans="1:10" ht="64.5" thickBot="1" x14ac:dyDescent="0.3">
      <c r="A30" s="46" t="s">
        <v>0</v>
      </c>
      <c r="B30" s="46" t="s">
        <v>1</v>
      </c>
      <c r="C30" s="46" t="s">
        <v>2</v>
      </c>
      <c r="D30" s="85" t="s">
        <v>3</v>
      </c>
      <c r="E30" s="56" t="s">
        <v>222</v>
      </c>
      <c r="F30" s="71" t="s">
        <v>223</v>
      </c>
      <c r="G30" s="56" t="s">
        <v>224</v>
      </c>
      <c r="H30" s="71" t="s">
        <v>225</v>
      </c>
      <c r="I30" s="56" t="s">
        <v>6</v>
      </c>
      <c r="J30" s="56" t="s">
        <v>221</v>
      </c>
    </row>
    <row r="31" spans="1:10" x14ac:dyDescent="0.25">
      <c r="A31" s="76"/>
      <c r="B31" s="76"/>
      <c r="C31" s="76" t="s">
        <v>235</v>
      </c>
      <c r="D31" s="86" t="s">
        <v>236</v>
      </c>
      <c r="E31" s="99"/>
      <c r="F31" s="32">
        <v>18</v>
      </c>
      <c r="G31" s="99"/>
      <c r="H31" s="97">
        <v>12</v>
      </c>
      <c r="I31" s="34">
        <f>(E31*F31)+(G31*H31)</f>
        <v>0</v>
      </c>
      <c r="J31" s="197"/>
    </row>
    <row r="32" spans="1:10" x14ac:dyDescent="0.25">
      <c r="A32" s="76"/>
      <c r="B32" s="76"/>
      <c r="C32" s="76" t="s">
        <v>237</v>
      </c>
      <c r="D32" s="86" t="s">
        <v>238</v>
      </c>
      <c r="E32" s="99"/>
      <c r="F32" s="32">
        <v>18</v>
      </c>
      <c r="G32" s="99"/>
      <c r="H32" s="98">
        <v>12</v>
      </c>
      <c r="I32" s="34">
        <f t="shared" ref="I32:I52" si="0">(E32*F32)+(G32*H32)</f>
        <v>0</v>
      </c>
      <c r="J32" s="197"/>
    </row>
    <row r="33" spans="1:10" x14ac:dyDescent="0.25">
      <c r="A33" s="76"/>
      <c r="B33" s="76"/>
      <c r="C33" s="76" t="s">
        <v>239</v>
      </c>
      <c r="D33" s="86" t="s">
        <v>240</v>
      </c>
      <c r="E33" s="99"/>
      <c r="F33" s="32">
        <v>18</v>
      </c>
      <c r="G33" s="99"/>
      <c r="H33" s="97">
        <v>12</v>
      </c>
      <c r="I33" s="34">
        <f t="shared" si="0"/>
        <v>0</v>
      </c>
      <c r="J33" s="197"/>
    </row>
    <row r="34" spans="1:10" x14ac:dyDescent="0.25">
      <c r="A34" s="76"/>
      <c r="B34" s="76"/>
      <c r="C34" s="76" t="s">
        <v>206</v>
      </c>
      <c r="D34" s="86" t="s">
        <v>207</v>
      </c>
      <c r="E34" s="99"/>
      <c r="F34" s="32">
        <v>18</v>
      </c>
      <c r="G34" s="99"/>
      <c r="H34" s="98">
        <v>12</v>
      </c>
      <c r="I34" s="34">
        <f t="shared" si="0"/>
        <v>0</v>
      </c>
      <c r="J34" s="197"/>
    </row>
    <row r="35" spans="1:10" x14ac:dyDescent="0.25">
      <c r="A35" s="76"/>
      <c r="B35" s="76"/>
      <c r="C35" s="136" t="s">
        <v>241</v>
      </c>
      <c r="D35" s="94" t="s">
        <v>242</v>
      </c>
      <c r="E35" s="188"/>
      <c r="F35" s="206">
        <v>18</v>
      </c>
      <c r="G35" s="190"/>
      <c r="H35" s="209">
        <v>12</v>
      </c>
      <c r="I35" s="192">
        <f t="shared" si="0"/>
        <v>0</v>
      </c>
      <c r="J35" s="198"/>
    </row>
    <row r="36" spans="1:10" x14ac:dyDescent="0.25">
      <c r="A36" s="76"/>
      <c r="B36" s="76"/>
      <c r="C36" s="137"/>
      <c r="D36" s="94" t="s">
        <v>243</v>
      </c>
      <c r="E36" s="189"/>
      <c r="F36" s="207"/>
      <c r="G36" s="191"/>
      <c r="H36" s="210"/>
      <c r="I36" s="193"/>
      <c r="J36" s="199"/>
    </row>
    <row r="37" spans="1:10" x14ac:dyDescent="0.25">
      <c r="A37" s="76"/>
      <c r="B37" s="76"/>
      <c r="C37" s="76" t="s">
        <v>244</v>
      </c>
      <c r="D37" s="86" t="s">
        <v>245</v>
      </c>
      <c r="E37" s="99"/>
      <c r="F37" s="32">
        <v>18</v>
      </c>
      <c r="G37" s="99"/>
      <c r="H37" s="97">
        <v>12</v>
      </c>
      <c r="I37" s="34">
        <f t="shared" si="0"/>
        <v>0</v>
      </c>
      <c r="J37" s="197"/>
    </row>
    <row r="38" spans="1:10" x14ac:dyDescent="0.25">
      <c r="A38" s="76"/>
      <c r="B38" s="76"/>
      <c r="C38" s="76" t="s">
        <v>246</v>
      </c>
      <c r="D38" s="86" t="s">
        <v>247</v>
      </c>
      <c r="E38" s="99"/>
      <c r="F38" s="32">
        <v>18</v>
      </c>
      <c r="G38" s="99"/>
      <c r="H38" s="98">
        <v>12</v>
      </c>
      <c r="I38" s="34">
        <f t="shared" si="0"/>
        <v>0</v>
      </c>
      <c r="J38" s="197"/>
    </row>
    <row r="39" spans="1:10" x14ac:dyDescent="0.25">
      <c r="A39" s="76"/>
      <c r="B39" s="76"/>
      <c r="C39" s="123" t="s">
        <v>248</v>
      </c>
      <c r="D39" s="86" t="s">
        <v>249</v>
      </c>
      <c r="E39" s="188"/>
      <c r="F39" s="206">
        <v>18</v>
      </c>
      <c r="G39" s="190"/>
      <c r="H39" s="216">
        <v>12</v>
      </c>
      <c r="I39" s="192">
        <f t="shared" si="0"/>
        <v>0</v>
      </c>
      <c r="J39" s="198"/>
    </row>
    <row r="40" spans="1:10" x14ac:dyDescent="0.25">
      <c r="A40" s="76"/>
      <c r="B40" s="76"/>
      <c r="C40" s="124"/>
      <c r="D40" s="86" t="s">
        <v>250</v>
      </c>
      <c r="E40" s="194"/>
      <c r="F40" s="208"/>
      <c r="G40" s="195"/>
      <c r="H40" s="217"/>
      <c r="I40" s="196"/>
      <c r="J40" s="200"/>
    </row>
    <row r="41" spans="1:10" x14ac:dyDescent="0.25">
      <c r="A41" s="76"/>
      <c r="B41" s="76"/>
      <c r="C41" s="124"/>
      <c r="D41" s="86" t="s">
        <v>251</v>
      </c>
      <c r="E41" s="194"/>
      <c r="F41" s="208"/>
      <c r="G41" s="195"/>
      <c r="H41" s="217"/>
      <c r="I41" s="196"/>
      <c r="J41" s="200"/>
    </row>
    <row r="42" spans="1:10" x14ac:dyDescent="0.25">
      <c r="A42" s="83"/>
      <c r="B42" s="83"/>
      <c r="C42" s="125"/>
      <c r="D42" s="86" t="s">
        <v>252</v>
      </c>
      <c r="E42" s="189"/>
      <c r="F42" s="207"/>
      <c r="G42" s="191"/>
      <c r="H42" s="218"/>
      <c r="I42" s="193"/>
      <c r="J42" s="199"/>
    </row>
    <row r="43" spans="1:10" ht="24.75" x14ac:dyDescent="0.25">
      <c r="A43" s="76"/>
      <c r="B43" s="76"/>
      <c r="C43" s="88" t="s">
        <v>232</v>
      </c>
      <c r="D43" s="214" t="s">
        <v>253</v>
      </c>
      <c r="E43" s="99"/>
      <c r="F43" s="32">
        <v>18</v>
      </c>
      <c r="G43" s="99"/>
      <c r="H43" s="215">
        <v>12</v>
      </c>
      <c r="I43" s="34">
        <f t="shared" si="0"/>
        <v>0</v>
      </c>
      <c r="J43" s="197"/>
    </row>
    <row r="44" spans="1:10" x14ac:dyDescent="0.25">
      <c r="A44" s="76"/>
      <c r="B44" s="76"/>
      <c r="C44" s="76" t="s">
        <v>254</v>
      </c>
      <c r="D44" s="86" t="s">
        <v>255</v>
      </c>
      <c r="E44" s="99"/>
      <c r="F44" s="32">
        <v>18</v>
      </c>
      <c r="G44" s="99"/>
      <c r="H44" s="98">
        <v>12</v>
      </c>
      <c r="I44" s="34">
        <f t="shared" si="0"/>
        <v>0</v>
      </c>
      <c r="J44" s="197"/>
    </row>
    <row r="45" spans="1:10" x14ac:dyDescent="0.25">
      <c r="A45" s="76"/>
      <c r="B45" s="76"/>
      <c r="C45" s="76" t="s">
        <v>256</v>
      </c>
      <c r="D45" s="86" t="s">
        <v>257</v>
      </c>
      <c r="E45" s="99"/>
      <c r="F45" s="32">
        <v>18</v>
      </c>
      <c r="G45" s="99"/>
      <c r="H45" s="97">
        <v>12</v>
      </c>
      <c r="I45" s="34">
        <f t="shared" si="0"/>
        <v>0</v>
      </c>
      <c r="J45" s="197"/>
    </row>
    <row r="46" spans="1:10" x14ac:dyDescent="0.25">
      <c r="A46" s="76"/>
      <c r="B46" s="76"/>
      <c r="C46" s="76" t="s">
        <v>258</v>
      </c>
      <c r="D46" s="86" t="s">
        <v>259</v>
      </c>
      <c r="E46" s="99"/>
      <c r="F46" s="32">
        <v>18</v>
      </c>
      <c r="G46" s="99"/>
      <c r="H46" s="98">
        <v>12</v>
      </c>
      <c r="I46" s="34">
        <f t="shared" si="0"/>
        <v>0</v>
      </c>
      <c r="J46" s="197"/>
    </row>
    <row r="47" spans="1:10" x14ac:dyDescent="0.25">
      <c r="A47" s="76"/>
      <c r="B47" s="76"/>
      <c r="C47" s="76" t="s">
        <v>260</v>
      </c>
      <c r="D47" s="86" t="s">
        <v>261</v>
      </c>
      <c r="E47" s="99"/>
      <c r="F47" s="32">
        <v>18</v>
      </c>
      <c r="G47" s="99"/>
      <c r="H47" s="97">
        <v>12</v>
      </c>
      <c r="I47" s="34">
        <f t="shared" si="0"/>
        <v>0</v>
      </c>
      <c r="J47" s="197"/>
    </row>
    <row r="48" spans="1:10" x14ac:dyDescent="0.25">
      <c r="A48" s="76"/>
      <c r="B48" s="76"/>
      <c r="C48" s="76" t="s">
        <v>262</v>
      </c>
      <c r="D48" s="86" t="s">
        <v>263</v>
      </c>
      <c r="E48" s="99"/>
      <c r="F48" s="32">
        <v>18</v>
      </c>
      <c r="G48" s="99"/>
      <c r="H48" s="98">
        <v>12</v>
      </c>
      <c r="I48" s="34">
        <f t="shared" si="0"/>
        <v>0</v>
      </c>
      <c r="J48" s="197"/>
    </row>
    <row r="49" spans="1:10" x14ac:dyDescent="0.25">
      <c r="A49" s="76"/>
      <c r="B49" s="76"/>
      <c r="C49" s="76" t="s">
        <v>264</v>
      </c>
      <c r="D49" s="86" t="s">
        <v>265</v>
      </c>
      <c r="E49" s="99"/>
      <c r="F49" s="32">
        <v>18</v>
      </c>
      <c r="G49" s="99"/>
      <c r="H49" s="97">
        <v>12</v>
      </c>
      <c r="I49" s="34">
        <f t="shared" si="0"/>
        <v>0</v>
      </c>
      <c r="J49" s="197"/>
    </row>
    <row r="50" spans="1:10" x14ac:dyDescent="0.25">
      <c r="A50" s="76"/>
      <c r="B50" s="76"/>
      <c r="C50" s="76" t="s">
        <v>266</v>
      </c>
      <c r="D50" s="86" t="s">
        <v>267</v>
      </c>
      <c r="E50" s="99"/>
      <c r="F50" s="32">
        <v>18</v>
      </c>
      <c r="G50" s="99"/>
      <c r="H50" s="98">
        <v>12</v>
      </c>
      <c r="I50" s="34">
        <f t="shared" si="0"/>
        <v>0</v>
      </c>
      <c r="J50" s="197"/>
    </row>
    <row r="51" spans="1:10" x14ac:dyDescent="0.25">
      <c r="A51" s="76"/>
      <c r="B51" s="76"/>
      <c r="C51" s="76" t="s">
        <v>268</v>
      </c>
      <c r="D51" s="86" t="s">
        <v>269</v>
      </c>
      <c r="E51" s="99"/>
      <c r="F51" s="32">
        <v>18</v>
      </c>
      <c r="G51" s="99"/>
      <c r="H51" s="97">
        <v>12</v>
      </c>
      <c r="I51" s="34">
        <f t="shared" si="0"/>
        <v>0</v>
      </c>
      <c r="J51" s="197"/>
    </row>
    <row r="52" spans="1:10" x14ac:dyDescent="0.25">
      <c r="A52" s="84"/>
      <c r="B52" s="84"/>
      <c r="C52" s="84" t="s">
        <v>270</v>
      </c>
      <c r="D52" s="86" t="s">
        <v>271</v>
      </c>
      <c r="E52" s="99"/>
      <c r="F52" s="32">
        <v>18</v>
      </c>
      <c r="G52" s="99"/>
      <c r="H52" s="219">
        <v>12</v>
      </c>
      <c r="I52" s="34">
        <f t="shared" si="0"/>
        <v>0</v>
      </c>
      <c r="J52" s="197"/>
    </row>
    <row r="53" spans="1:10" x14ac:dyDescent="0.25">
      <c r="A53" s="242" t="s">
        <v>311</v>
      </c>
      <c r="B53" s="241"/>
      <c r="C53" s="240">
        <f>SUM(I31:I52)</f>
        <v>0</v>
      </c>
      <c r="D53" s="236"/>
      <c r="E53" s="237"/>
      <c r="F53" s="237"/>
      <c r="G53" s="237"/>
      <c r="H53" s="238"/>
      <c r="J53" s="239"/>
    </row>
    <row r="55" spans="1:10" x14ac:dyDescent="0.25">
      <c r="A55" s="205" t="s">
        <v>298</v>
      </c>
      <c r="B55" s="100"/>
      <c r="C55" s="100"/>
      <c r="D55" s="228"/>
      <c r="E55" s="99"/>
      <c r="F55" s="232"/>
      <c r="G55" s="232"/>
      <c r="H55" s="232"/>
      <c r="J55" s="232"/>
    </row>
    <row r="56" spans="1:10" x14ac:dyDescent="0.25">
      <c r="A56" s="13"/>
      <c r="B56" s="21"/>
      <c r="C56" s="21"/>
      <c r="D56" s="21"/>
      <c r="J56" s="1"/>
    </row>
    <row r="57" spans="1:10" ht="15.75" x14ac:dyDescent="0.25">
      <c r="A57" s="26" t="s">
        <v>272</v>
      </c>
      <c r="B57" s="25">
        <f>C53+E55</f>
        <v>0</v>
      </c>
      <c r="C57" s="33"/>
      <c r="D57" s="3"/>
      <c r="J57" s="1"/>
    </row>
    <row r="58" spans="1:10" x14ac:dyDescent="0.25">
      <c r="D58" s="3"/>
      <c r="J58" s="1"/>
    </row>
    <row r="59" spans="1:10" x14ac:dyDescent="0.25">
      <c r="D59" s="3"/>
      <c r="J59" s="1"/>
    </row>
  </sheetData>
  <mergeCells count="14">
    <mergeCell ref="H35:H36"/>
    <mergeCell ref="I35:I36"/>
    <mergeCell ref="J35:J36"/>
    <mergeCell ref="E39:E42"/>
    <mergeCell ref="F39:F42"/>
    <mergeCell ref="G39:G42"/>
    <mergeCell ref="H39:H42"/>
    <mergeCell ref="I39:I42"/>
    <mergeCell ref="J39:J42"/>
    <mergeCell ref="C39:C42"/>
    <mergeCell ref="C35:C36"/>
    <mergeCell ref="E35:E36"/>
    <mergeCell ref="F35:F36"/>
    <mergeCell ref="G35:G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DFDB1-A815-4D40-824C-60B57E84325E}">
  <dimension ref="A1:F22"/>
  <sheetViews>
    <sheetView workbookViewId="0">
      <selection activeCell="D22" sqref="D22"/>
    </sheetView>
  </sheetViews>
  <sheetFormatPr baseColWidth="10" defaultColWidth="11.42578125" defaultRowHeight="15" x14ac:dyDescent="0.25"/>
  <cols>
    <col min="1" max="1" width="63.28515625" customWidth="1"/>
    <col min="2" max="2" width="18.7109375" customWidth="1"/>
  </cols>
  <sheetData>
    <row r="1" spans="1:6" ht="23.25" x14ac:dyDescent="0.35">
      <c r="A1" s="7" t="s">
        <v>299</v>
      </c>
    </row>
    <row r="3" spans="1:6" ht="15.75" x14ac:dyDescent="0.25">
      <c r="A3" s="33" t="s">
        <v>302</v>
      </c>
    </row>
    <row r="4" spans="1:6" ht="15.75" x14ac:dyDescent="0.25">
      <c r="A4" s="33" t="s">
        <v>293</v>
      </c>
    </row>
    <row r="5" spans="1:6" ht="15.75" x14ac:dyDescent="0.25">
      <c r="A5" s="33" t="s">
        <v>292</v>
      </c>
    </row>
    <row r="6" spans="1:6" ht="15.75" x14ac:dyDescent="0.25">
      <c r="A6" s="33" t="s">
        <v>291</v>
      </c>
    </row>
    <row r="8" spans="1:6" ht="23.25" x14ac:dyDescent="0.35">
      <c r="B8" s="10"/>
      <c r="D8" s="3"/>
      <c r="E8" s="1"/>
      <c r="F8" s="13"/>
    </row>
    <row r="9" spans="1:6" x14ac:dyDescent="0.25">
      <c r="D9" s="3"/>
      <c r="E9" s="1"/>
      <c r="F9" s="13"/>
    </row>
    <row r="10" spans="1:6" s="244" customFormat="1" ht="21" x14ac:dyDescent="0.35">
      <c r="A10" s="243" t="s">
        <v>277</v>
      </c>
      <c r="B10" s="243" t="s">
        <v>6</v>
      </c>
      <c r="D10" s="245"/>
      <c r="E10" s="246"/>
    </row>
    <row r="11" spans="1:6" x14ac:dyDescent="0.25">
      <c r="A11" s="16" t="s">
        <v>278</v>
      </c>
      <c r="B11" s="57"/>
      <c r="C11" s="13"/>
      <c r="D11" s="20"/>
      <c r="E11" s="21"/>
    </row>
    <row r="12" spans="1:6" ht="16.5" customHeight="1" x14ac:dyDescent="0.25">
      <c r="A12" s="16" t="s">
        <v>308</v>
      </c>
      <c r="B12" s="57"/>
      <c r="C12" s="13"/>
      <c r="D12" s="13"/>
      <c r="E12" s="13"/>
    </row>
    <row r="13" spans="1:6" ht="16.5" customHeight="1" x14ac:dyDescent="0.25">
      <c r="A13" s="16" t="s">
        <v>279</v>
      </c>
      <c r="B13" s="57"/>
      <c r="C13" s="13"/>
      <c r="D13" s="20"/>
      <c r="E13" s="21"/>
    </row>
    <row r="14" spans="1:6" ht="18.75" customHeight="1" x14ac:dyDescent="0.25">
      <c r="A14" s="16" t="s">
        <v>287</v>
      </c>
      <c r="B14" s="57"/>
      <c r="C14" s="13"/>
      <c r="D14" s="20"/>
      <c r="E14" s="21"/>
      <c r="F14" s="13"/>
    </row>
    <row r="15" spans="1:6" x14ac:dyDescent="0.25">
      <c r="A15" s="31" t="s">
        <v>315</v>
      </c>
      <c r="B15" s="31">
        <f>SUM(B11:B14)</f>
        <v>0</v>
      </c>
      <c r="C15" s="13"/>
      <c r="D15" s="20"/>
      <c r="E15" s="21"/>
      <c r="F15" s="13"/>
    </row>
    <row r="16" spans="1:6" x14ac:dyDescent="0.25">
      <c r="A16" s="18"/>
      <c r="D16" s="3"/>
      <c r="E16" s="1"/>
      <c r="F16" s="13"/>
    </row>
    <row r="19" spans="1:2" s="244" customFormat="1" ht="21" x14ac:dyDescent="0.35">
      <c r="A19" s="247" t="s">
        <v>273</v>
      </c>
      <c r="B19" s="247" t="s">
        <v>6</v>
      </c>
    </row>
    <row r="20" spans="1:2" x14ac:dyDescent="0.25">
      <c r="A20" s="44" t="s">
        <v>274</v>
      </c>
      <c r="B20" s="57"/>
    </row>
    <row r="21" spans="1:2" x14ac:dyDescent="0.25">
      <c r="A21" s="22" t="s">
        <v>275</v>
      </c>
      <c r="B21" s="57"/>
    </row>
    <row r="22" spans="1:2" x14ac:dyDescent="0.25">
      <c r="A22" s="19" t="s">
        <v>276</v>
      </c>
      <c r="B22" s="19">
        <f>SUM(B20:B21)</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F6AD-4BC7-4307-908C-B2E771D8A2BE}">
  <dimension ref="A1:D23"/>
  <sheetViews>
    <sheetView tabSelected="1" workbookViewId="0">
      <selection activeCell="E35" sqref="E35"/>
    </sheetView>
  </sheetViews>
  <sheetFormatPr baseColWidth="10" defaultColWidth="11.42578125" defaultRowHeight="15" x14ac:dyDescent="0.25"/>
  <cols>
    <col min="2" max="2" width="34.140625" customWidth="1"/>
    <col min="3" max="3" width="16.140625" bestFit="1" customWidth="1"/>
    <col min="4" max="4" width="15" bestFit="1" customWidth="1"/>
  </cols>
  <sheetData>
    <row r="1" spans="1:4" ht="23.25" x14ac:dyDescent="0.35">
      <c r="A1" s="10" t="s">
        <v>303</v>
      </c>
    </row>
    <row r="2" spans="1:4" ht="23.25" x14ac:dyDescent="0.35">
      <c r="A2" s="10"/>
    </row>
    <row r="3" spans="1:4" x14ac:dyDescent="0.25">
      <c r="A3" t="s">
        <v>304</v>
      </c>
    </row>
    <row r="4" spans="1:4" ht="15.75" x14ac:dyDescent="0.25">
      <c r="A4" s="233" t="s">
        <v>307</v>
      </c>
    </row>
    <row r="5" spans="1:4" x14ac:dyDescent="0.25">
      <c r="A5" t="s">
        <v>314</v>
      </c>
    </row>
    <row r="6" spans="1:4" ht="15.75" x14ac:dyDescent="0.25">
      <c r="A6" s="9" t="s">
        <v>301</v>
      </c>
    </row>
    <row r="9" spans="1:4" x14ac:dyDescent="0.25">
      <c r="D9" t="s">
        <v>280</v>
      </c>
    </row>
    <row r="10" spans="1:4" x14ac:dyDescent="0.25">
      <c r="B10" s="43" t="s">
        <v>281</v>
      </c>
      <c r="C10" s="101">
        <f>'Analyse i fisk'!B148</f>
        <v>0</v>
      </c>
      <c r="D10" s="67">
        <v>0.4</v>
      </c>
    </row>
    <row r="11" spans="1:4" x14ac:dyDescent="0.25">
      <c r="B11" s="43" t="s">
        <v>282</v>
      </c>
      <c r="C11" s="101">
        <f>'Analyse i sediment'!B142</f>
        <v>0</v>
      </c>
      <c r="D11" s="67">
        <v>0.4</v>
      </c>
    </row>
    <row r="12" spans="1:4" x14ac:dyDescent="0.25">
      <c r="B12" s="43" t="s">
        <v>283</v>
      </c>
      <c r="C12" s="101">
        <f>Opsjoner!B57+Opsjoner!B23</f>
        <v>0</v>
      </c>
      <c r="D12" s="67">
        <v>0.1</v>
      </c>
    </row>
    <row r="13" spans="1:4" x14ac:dyDescent="0.25">
      <c r="B13" s="43" t="s">
        <v>284</v>
      </c>
      <c r="C13" s="101">
        <f>'Prosjektadmin og rapportering'!B15+'Prosjektadmin og rapportering'!B22</f>
        <v>0</v>
      </c>
      <c r="D13" s="67">
        <v>0.1</v>
      </c>
    </row>
    <row r="15" spans="1:4" x14ac:dyDescent="0.25">
      <c r="C15" s="111"/>
      <c r="D15" s="111"/>
    </row>
    <row r="20" spans="4:4" x14ac:dyDescent="0.25">
      <c r="D20" s="110"/>
    </row>
    <row r="22" spans="4:4" x14ac:dyDescent="0.25">
      <c r="D22" s="110"/>
    </row>
    <row r="23" spans="4:4" x14ac:dyDescent="0.25">
      <c r="D23" s="110"/>
    </row>
  </sheetData>
  <phoneticPr fontId="3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0D5728DECEBDF4597CC946F0C72D868" ma:contentTypeVersion="21" ma:contentTypeDescription="Opprett et nytt dokument." ma:contentTypeScope="" ma:versionID="5da8187d0b1fdde14b3d2341c14d1d41">
  <xsd:schema xmlns:xsd="http://www.w3.org/2001/XMLSchema" xmlns:xs="http://www.w3.org/2001/XMLSchema" xmlns:p="http://schemas.microsoft.com/office/2006/metadata/properties" xmlns:ns2="2e682b11-4bbe-4591-952d-f8e66c1000a1" xmlns:ns3="85078c4e-3ba2-421b-b6a3-8fcd6de2d54d" targetNamespace="http://schemas.microsoft.com/office/2006/metadata/properties" ma:root="true" ma:fieldsID="e1efb1cb8a3f3e9e3199d9f4dcb087cb" ns2:_="" ns3:_="">
    <xsd:import namespace="2e682b11-4bbe-4591-952d-f8e66c1000a1"/>
    <xsd:import namespace="85078c4e-3ba2-421b-b6a3-8fcd6de2d54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Archived" minOccurs="0"/>
                <xsd:element ref="ns2:ArchivedBy" minOccurs="0"/>
                <xsd:element ref="ns2:ArchivedTo"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682b11-4bbe-4591-952d-f8e66c1000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Archived" ma:index="19" nillable="true" ma:displayName="Arkivert" ma:internalName="Archived">
      <xsd:simpleType>
        <xsd:restriction base="dms:DateTime"/>
      </xsd:simpleType>
    </xsd:element>
    <xsd:element name="ArchivedBy" ma:index="20" nillable="true" ma:displayName="Arkivert av" ma:internalName="ArchivedBy">
      <xsd:simpleType>
        <xsd:restriction base="dms:Text"/>
      </xsd:simpleType>
    </xsd:element>
    <xsd:element name="ArchivedTo" ma:index="21" nillable="true" ma:displayName="Arkivert til"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28870869-08ee-44b2-a422-d221b67675f8"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indexed="true" ma:internalName="MediaServiceLocatio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078c4e-3ba2-421b-b6a3-8fcd6de2d54d"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93712683-7c94-4e2f-8171-3166f2663dbc}" ma:internalName="TaxCatchAll" ma:showField="CatchAllData" ma:web="85078c4e-3ba2-421b-b6a3-8fcd6de2d5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ed xmlns="2e682b11-4bbe-4591-952d-f8e66c1000a1" xsi:nil="true"/>
    <TaxCatchAll xmlns="85078c4e-3ba2-421b-b6a3-8fcd6de2d54d" xsi:nil="true"/>
    <lcf76f155ced4ddcb4097134ff3c332f xmlns="2e682b11-4bbe-4591-952d-f8e66c1000a1">
      <Terms xmlns="http://schemas.microsoft.com/office/infopath/2007/PartnerControls"/>
    </lcf76f155ced4ddcb4097134ff3c332f>
    <ArchivedTo xmlns="2e682b11-4bbe-4591-952d-f8e66c1000a1">
      <Url xsi:nil="true"/>
      <Description xsi:nil="true"/>
    </ArchivedTo>
    <ArchivedBy xmlns="2e682b11-4bbe-4591-952d-f8e66c1000a1" xsi:nil="true"/>
  </documentManagement>
</p:properties>
</file>

<file path=customXml/itemProps1.xml><?xml version="1.0" encoding="utf-8"?>
<ds:datastoreItem xmlns:ds="http://schemas.openxmlformats.org/officeDocument/2006/customXml" ds:itemID="{21242D9D-CEDE-49E1-A861-9FDDAECCC2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682b11-4bbe-4591-952d-f8e66c1000a1"/>
    <ds:schemaRef ds:uri="85078c4e-3ba2-421b-b6a3-8fcd6de2d5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1B0803-2616-41CD-A342-71D08F0F517C}">
  <ds:schemaRefs>
    <ds:schemaRef ds:uri="http://schemas.microsoft.com/sharepoint/v3/contenttype/forms"/>
  </ds:schemaRefs>
</ds:datastoreItem>
</file>

<file path=customXml/itemProps3.xml><?xml version="1.0" encoding="utf-8"?>
<ds:datastoreItem xmlns:ds="http://schemas.openxmlformats.org/officeDocument/2006/customXml" ds:itemID="{A5F8E6CB-1BBC-4469-92A9-C9234F895229}">
  <ds:schemaRefs>
    <ds:schemaRef ds:uri="http://purl.org/dc/terms/"/>
    <ds:schemaRef ds:uri="2e682b11-4bbe-4591-952d-f8e66c1000a1"/>
    <ds:schemaRef ds:uri="http://schemas.microsoft.com/office/2006/documentManagement/types"/>
    <ds:schemaRef ds:uri="http://purl.org/dc/elements/1.1/"/>
    <ds:schemaRef ds:uri="http://schemas.microsoft.com/office/2006/metadata/properties"/>
    <ds:schemaRef ds:uri="85078c4e-3ba2-421b-b6a3-8fcd6de2d54d"/>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78981d38-09a4-4f68-90bd-b9f50c54d13c}" enabled="1" method="Standard" siteId="{f999e2e9-5aa8-467f-9eca-df0d6c4eaf1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Analyse i fisk</vt:lpstr>
      <vt:lpstr>Analyse i sediment</vt:lpstr>
      <vt:lpstr>Opsjoner</vt:lpstr>
      <vt:lpstr>Prosjektadmin og rapportering</vt:lpstr>
      <vt:lpstr>Konkurransesummer</vt:lpstr>
    </vt:vector>
  </TitlesOfParts>
  <Manager/>
  <Company>Klima- og forurensningsdirektoratet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Norith Habberstad Eckbo</dc:creator>
  <cp:keywords/>
  <dc:description/>
  <cp:lastModifiedBy>Eivind Farmen</cp:lastModifiedBy>
  <cp:revision/>
  <dcterms:created xsi:type="dcterms:W3CDTF">2012-02-27T12:15:47Z</dcterms:created>
  <dcterms:modified xsi:type="dcterms:W3CDTF">2026-06-10T11:14:37Z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0x010100F0D5728DECEBDF4597CC946F0C72D868</vt:lpwstr>
  </property>
  <property fmtid="{D5CDD505-2E9C-101B-9397-08002B2CF9AE}" pid="3" name="_dlc_DocIdItemGuid">
    <vt:lpwstr>b0d34f1a-9664-4f7d-9c76-e67b249697c4</vt:lpwstr>
  </property>
  <property fmtid="{D5CDD505-2E9C-101B-9397-08002B2CF9AE}" pid="4" name="TaxKeyword">
    <vt:lpwstr/>
  </property>
  <property fmtid="{D5CDD505-2E9C-101B-9397-08002B2CF9AE}" pid="5" name="CheckInType">
    <vt:lpwstr>FromApplication</vt:lpwstr>
  </property>
  <property fmtid="{D5CDD505-2E9C-101B-9397-08002B2CF9AE}" pid="6" name="CheckInDocForm">
    <vt:lpwstr>http://arkiv01/ePhorteWeb/shared/aspx/Default/CheckInDocForm.aspx</vt:lpwstr>
  </property>
  <property fmtid="{D5CDD505-2E9C-101B-9397-08002B2CF9AE}" pid="7" name="DokType">
    <vt:lpwstr/>
  </property>
  <property fmtid="{D5CDD505-2E9C-101B-9397-08002B2CF9AE}" pid="8" name="DokID">
    <vt:i4>396349</vt:i4>
  </property>
  <property fmtid="{D5CDD505-2E9C-101B-9397-08002B2CF9AE}" pid="9" name="Versjon">
    <vt:i4>1</vt:i4>
  </property>
  <property fmtid="{D5CDD505-2E9C-101B-9397-08002B2CF9AE}" pid="10" name="Variant">
    <vt:lpwstr>P</vt:lpwstr>
  </property>
  <property fmtid="{D5CDD505-2E9C-101B-9397-08002B2CF9AE}" pid="11" name="OpenMode">
    <vt:lpwstr>EditDoc</vt:lpwstr>
  </property>
  <property fmtid="{D5CDD505-2E9C-101B-9397-08002B2CF9AE}" pid="12" name="CurrentUrl">
    <vt:lpwstr>http%3a%2f%2farkiv01%2fePhorteWeb%2fshared%2faspx%2fdefault%2fdetails.aspx%3ff%3dViewJP%26JP_ID%3d190262%26SubElGroup%3d55</vt:lpwstr>
  </property>
  <property fmtid="{D5CDD505-2E9C-101B-9397-08002B2CF9AE}" pid="13" name="WindowName">
    <vt:lpwstr>TabWindow1</vt:lpwstr>
  </property>
  <property fmtid="{D5CDD505-2E9C-101B-9397-08002B2CF9AE}" pid="14" name="FileName">
    <vt:lpwstr>%5c%5cSFT-STORAGE%5chk%24%5cSYS%5cEPHORTE%5c406300.XLSX</vt:lpwstr>
  </property>
  <property fmtid="{D5CDD505-2E9C-101B-9397-08002B2CF9AE}" pid="15" name="LinkId">
    <vt:i4>190262</vt:i4>
  </property>
  <property fmtid="{D5CDD505-2E9C-101B-9397-08002B2CF9AE}" pid="16" name="xd_Signature">
    <vt:bool>false</vt:bool>
  </property>
  <property fmtid="{D5CDD505-2E9C-101B-9397-08002B2CF9AE}" pid="17" name="xd_ProgID">
    <vt:lpwstr/>
  </property>
  <property fmtid="{D5CDD505-2E9C-101B-9397-08002B2CF9AE}" pid="18" name="TemplateUrl">
    <vt:lpwstr/>
  </property>
  <property fmtid="{D5CDD505-2E9C-101B-9397-08002B2CF9AE}" pid="19" name="Stikkord">
    <vt:lpwstr/>
  </property>
  <property fmtid="{D5CDD505-2E9C-101B-9397-08002B2CF9AE}" pid="20" name="Dokumentkategori">
    <vt:lpwstr/>
  </property>
  <property fmtid="{D5CDD505-2E9C-101B-9397-08002B2CF9AE}" pid="21" name="MediaServiceImageTags">
    <vt:lpwstr/>
  </property>
</Properties>
</file>